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480" windowHeight="11460" activeTab="1"/>
  </bookViews>
  <sheets>
    <sheet name="Лист1" sheetId="1" r:id="rId1"/>
    <sheet name="Таблица" sheetId="2" r:id="rId2"/>
    <sheet name="Лист3" sheetId="3" r:id="rId3"/>
  </sheets>
  <definedNames>
    <definedName name="_xlnm._FilterDatabase" localSheetId="1" hidden="1">Таблица!$A$1:$M$66</definedName>
  </definedNames>
  <calcPr calcId="145621"/>
</workbook>
</file>

<file path=xl/calcChain.xml><?xml version="1.0" encoding="utf-8"?>
<calcChain xmlns="http://schemas.openxmlformats.org/spreadsheetml/2006/main">
  <c r="M13" i="2" l="1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7" i="2"/>
  <c r="M8" i="2"/>
  <c r="M9" i="2"/>
  <c r="M10" i="2"/>
  <c r="M11" i="2"/>
  <c r="M12" i="2"/>
  <c r="L63" i="1"/>
  <c r="M6" i="2" l="1"/>
  <c r="M64" i="2" s="1"/>
  <c r="L5" i="1" l="1"/>
</calcChain>
</file>

<file path=xl/sharedStrings.xml><?xml version="1.0" encoding="utf-8"?>
<sst xmlns="http://schemas.openxmlformats.org/spreadsheetml/2006/main" count="139" uniqueCount="124">
  <si>
    <t>Медаль "За отличные успехи в учении" (комплект: медаль, футляр, удостоверение к медали")</t>
  </si>
  <si>
    <t>ОУ</t>
  </si>
  <si>
    <t xml:space="preserve">Свидетельство об окончании специальной (коррекционной) школы </t>
  </si>
  <si>
    <t>№ п/п</t>
  </si>
  <si>
    <t>Приобретение аттестатов</t>
  </si>
  <si>
    <t>Основное общее образование</t>
  </si>
  <si>
    <t>Медаль</t>
  </si>
  <si>
    <t>Свидетельство</t>
  </si>
  <si>
    <t>Среднее общее образование</t>
  </si>
  <si>
    <t>Итого, руб.</t>
  </si>
  <si>
    <t>Начальное общее образование</t>
  </si>
  <si>
    <r>
      <t xml:space="preserve"> Свидетельство об окончании </t>
    </r>
    <r>
      <rPr>
        <sz val="12"/>
        <color rgb="FFFF0000"/>
        <rFont val="Times New Roman"/>
        <family val="1"/>
        <charset val="204"/>
      </rPr>
      <t>начальной</t>
    </r>
    <r>
      <rPr>
        <sz val="12"/>
        <rFont val="Times New Roman"/>
        <family val="1"/>
        <charset val="204"/>
      </rPr>
      <t xml:space="preserve"> школы, с обложкой (ФЗ №273 от 29.12.12, установленный образец)</t>
    </r>
  </si>
  <si>
    <t xml:space="preserve">Аттестат об основном общем образовании </t>
  </si>
  <si>
    <t>Аттестат об основном общем образовании с отличием</t>
  </si>
  <si>
    <t xml:space="preserve">Аттестат о среднем общем образовании </t>
  </si>
  <si>
    <t>Аттестат о среднем общем образовании с отличием</t>
  </si>
  <si>
    <r>
      <t xml:space="preserve">Приложение к аттестатам об основном общем образовании </t>
    </r>
    <r>
      <rPr>
        <b/>
        <sz val="12"/>
        <rFont val="Times New Roman"/>
        <family val="1"/>
        <charset val="204"/>
      </rPr>
      <t>(ячейка 3+ ячейка4+               запас 30%)</t>
    </r>
  </si>
  <si>
    <r>
      <t xml:space="preserve">Приложение к аттестатам о среднем общем образовании </t>
    </r>
    <r>
      <rPr>
        <b/>
        <sz val="12"/>
        <rFont val="Times New Roman"/>
        <family val="1"/>
        <charset val="204"/>
      </rPr>
      <t>(ячейка 3+ ячейка4+               запас 30%)</t>
    </r>
  </si>
  <si>
    <t>Школа 14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</si>
  <si>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</si>
  <si>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 xml:space="preserve">Государственное бюджетное  общеобразовательное учреждение школа- интернат № 18
Невского района Санкт - Петербурга
</t>
  </si>
  <si>
    <t>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 Санкт-Петербурга</t>
  </si>
  <si>
    <t>ГБОУ СОШ №458</t>
  </si>
  <si>
    <t>ГБОУ школа № 667 Невского района Санкт-Петербурга</t>
  </si>
  <si>
    <t>ГБОУ        школа № 497</t>
  </si>
  <si>
    <t xml:space="preserve">Государственное бюджетное общеобразовательное учреждение
лицей № 344 Невского района Санкт-Петербурга
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</si>
  <si>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</si>
  <si>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ГБОУ школа № 336</t>
  </si>
  <si>
    <t>ГБОУ школа-интернат № 22</t>
  </si>
  <si>
    <t>ГБОУ СОШ №512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</si>
  <si>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</si>
  <si>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</si>
  <si>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ГБОУ школа-интернат № 31</t>
  </si>
  <si>
    <t>ГБОУшкола №571 с углубленным изучением английского языка</t>
  </si>
  <si>
    <t>ГБОУ школа № 592 Невского района Санкт-Петербурга</t>
  </si>
  <si>
    <t>ГБОУ                                               школа № 23</t>
  </si>
  <si>
    <t>ГЬОУ
СОШ № 13</t>
  </si>
  <si>
    <t>ГБОУ лицей № 329 Невского района Санкт-Петербурга</t>
  </si>
  <si>
    <t>ГБОУ 331 Невского района Санкт-Петербурга</t>
  </si>
  <si>
    <t>ГБОУ СОШ №591 Невского района Санкт-Петербурга</t>
  </si>
  <si>
    <t>ГБОУ 334 Невского района Санкт-Петербурга</t>
  </si>
  <si>
    <t>ГБОУ школа № 17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</si>
  <si>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</si>
  <si>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</si>
  <si>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ГБОУ школа № 345</t>
  </si>
  <si>
    <t>ГБОУ № 339</t>
  </si>
  <si>
    <t>Государственное бюджетное общеобразовательное учреждение гимназия № 513 Невского района Санкт-Петербурга</t>
  </si>
  <si>
    <t>ГБОУ № 341 Невского района Санкт-Петербурга</t>
  </si>
  <si>
    <t>ГБОУ школа № 641 с углубленным изучением английского языка</t>
  </si>
  <si>
    <t>ГБОУ Школа №20 Невского района</t>
  </si>
  <si>
    <t xml:space="preserve">Государственное бюджетное общеобразовательное учреждение гимназия № 498 Невского района Санкт-Петербурга </t>
  </si>
  <si>
    <t>ГБОУ ЦО №133</t>
  </si>
  <si>
    <t>ГБОУ школа №39</t>
  </si>
  <si>
    <t>ГБОУ гимназия №330 Невского района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</si>
  <si>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</si>
  <si>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</si>
  <si>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ГБОУ гимназия № 343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</si>
  <si>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</si>
  <si>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>ГБОУ
 школа № 570</t>
  </si>
  <si>
    <t>ГБОУ школа № 569 Невского района Санкт - Петербурга</t>
  </si>
  <si>
    <t>ГБОУ школа №338</t>
  </si>
  <si>
    <t xml:space="preserve">Приложение к аттестатам о среднем общем образовании </t>
  </si>
  <si>
    <t xml:space="preserve">Приложение к аттестатам об основном общем образовании </t>
  </si>
  <si>
    <t>ГБОУ школа № 690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</si>
  <si>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13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</si>
  <si>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indexed="8"/>
        <rFont val="Times New Roman"/>
        <family val="1"/>
        <charset val="204"/>
      </rPr>
      <t xml:space="preserve">№14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</si>
  <si>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</si>
  <si>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23</t>
    </r>
    <r>
      <rPr>
        <sz val="10"/>
        <color indexed="8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</si>
  <si>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</si>
  <si>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</si>
  <si>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</si>
  <si>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326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</si>
  <si>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</si>
  <si>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328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</si>
  <si>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indexed="8"/>
        <rFont val="Times New Roman"/>
        <family val="1"/>
        <charset val="204"/>
      </rPr>
      <t xml:space="preserve"> № 330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</si>
  <si>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</si>
  <si>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332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</si>
  <si>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indexed="8"/>
        <rFont val="Times New Roman"/>
        <family val="1"/>
        <charset val="204"/>
      </rPr>
      <t>№ 333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</si>
  <si>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</si>
  <si>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336</t>
    </r>
    <r>
      <rPr>
        <sz val="10"/>
        <color indexed="8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</si>
  <si>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</si>
  <si>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</si>
  <si>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</si>
  <si>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</si>
  <si>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</si>
  <si>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</si>
  <si>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343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</si>
  <si>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0"/>
        <color indexed="8"/>
        <rFont val="Times New Roman"/>
        <family val="1"/>
        <charset val="204"/>
      </rPr>
      <t xml:space="preserve"> № 344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</si>
  <si>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</si>
  <si>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346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</si>
  <si>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347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</si>
  <si>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</si>
  <si>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</si>
  <si>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0"/>
        <color indexed="8"/>
        <rFont val="Times New Roman"/>
        <family val="1"/>
        <charset val="204"/>
      </rPr>
      <t>№ 458</t>
    </r>
    <r>
      <rPr>
        <sz val="10"/>
        <color indexed="8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</si>
  <si>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497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</si>
  <si>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498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</si>
  <si>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color indexed="8"/>
        <rFont val="Times New Roman"/>
        <family val="1"/>
        <charset val="204"/>
      </rPr>
      <t>№ 512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</si>
  <si>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513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</si>
  <si>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516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</si>
  <si>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</si>
  <si>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0"/>
        <color indexed="8"/>
        <rFont val="Times New Roman"/>
        <family val="1"/>
        <charset val="204"/>
      </rPr>
      <t>№ 528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</si>
  <si>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557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</si>
  <si>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569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</si>
  <si>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570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</si>
  <si>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color indexed="8"/>
        <rFont val="Times New Roman"/>
        <family val="1"/>
        <charset val="204"/>
      </rPr>
      <t>№ 571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</si>
  <si>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574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</si>
  <si>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</si>
  <si>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indexed="8"/>
        <rFont val="Times New Roman"/>
        <family val="1"/>
        <charset val="204"/>
      </rPr>
      <t>№ 592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</si>
  <si>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</si>
  <si>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625</t>
    </r>
    <r>
      <rPr>
        <sz val="10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</si>
  <si>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639</t>
    </r>
    <r>
      <rPr>
        <sz val="10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</si>
  <si>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641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</si>
  <si>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667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</si>
  <si>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0"/>
        <color rgb="FF000000"/>
        <rFont val="Times New Roman"/>
        <family val="1"/>
        <charset val="204"/>
      </rPr>
      <t xml:space="preserve">№ 690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</si>
  <si>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 общеобразовательное учреждение лицей </t>
    </r>
    <r>
      <rPr>
        <b/>
        <sz val="10"/>
        <color indexed="8"/>
        <rFont val="Times New Roman"/>
        <family val="1"/>
        <charset val="204"/>
      </rPr>
      <t>№ 572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</si>
  <si>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Государственное бюджетное общеобразовательное учреждение школа-интернат № 22  Невского района Санкт-Петербурга</t>
  </si>
  <si>
    <r>
      <t xml:space="preserve">Государственное бюджетное общеобразовательное учреждение Центр образования </t>
    </r>
    <r>
      <rPr>
        <b/>
        <sz val="10"/>
        <color indexed="8"/>
        <rFont val="Times New Roman"/>
        <family val="1"/>
        <charset val="204"/>
      </rPr>
      <t xml:space="preserve">№ 133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</si>
  <si>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 Свидетельство об окончании </t>
    </r>
    <r>
      <rPr>
        <sz val="10"/>
        <color rgb="FFFF0000"/>
        <rFont val="Times New Roman"/>
        <family val="1"/>
        <charset val="204"/>
      </rPr>
      <t>начальной</t>
    </r>
    <r>
      <rPr>
        <sz val="10"/>
        <rFont val="Times New Roman"/>
        <family val="1"/>
        <charset val="204"/>
      </rPr>
      <t xml:space="preserve"> школы, с обложкой (ФЗ №273 от 29.12.12, установленный образец)</t>
    </r>
  </si>
  <si>
    <r>
      <t xml:space="preserve"> Государственное бюджетное общеобразовательное учреждение школа - интернат </t>
    </r>
    <r>
      <rPr>
        <b/>
        <sz val="10"/>
        <color indexed="8"/>
        <rFont val="Times New Roman"/>
        <family val="1"/>
        <charset val="204"/>
      </rPr>
      <t xml:space="preserve"> № 18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</si>
  <si>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0"/>
        <color indexed="8"/>
        <rFont val="Times New Roman"/>
        <family val="1"/>
        <charset val="204"/>
      </rPr>
      <t>№ 31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</si>
  <si>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indexed="8"/>
        <rFont val="Times New Roman"/>
        <family val="1"/>
        <charset val="204"/>
      </rPr>
      <t>№ 329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</si>
  <si>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 Государственное  бюджетное общеобразовательное учреждение школа </t>
    </r>
    <r>
      <rPr>
        <b/>
        <sz val="10"/>
        <color indexed="8"/>
        <rFont val="Times New Roman"/>
        <family val="1"/>
        <charset val="204"/>
      </rPr>
      <t>№17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</si>
  <si>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</si>
  <si>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>№ 26</t>
    </r>
    <r>
      <rPr>
        <sz val="10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</si>
</sst>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</cellStyleXfs>
  <cellXfs count="40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3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3" fontId="16" fillId="2" borderId="1" xfId="1" applyFont="1" applyFill="1" applyBorder="1" applyAlignment="1">
      <alignment horizontal="center" vertical="center" wrapText="1"/>
    </xf>
    <xf numFmtId="43" fontId="12" fillId="0" borderId="0" xfId="1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43" fontId="12" fillId="0" borderId="0" xfId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</cellXfs>
  <cellStyles count="8">
    <cellStyle name="Гиперссылка 2" xfId="7"/>
    <cellStyle name="Обычный" xfId="0" builtinId="0"/>
    <cellStyle name="Обычный 2" xfId="6"/>
    <cellStyle name="Финансовый" xfId="1" builtinId="3"/>
    <cellStyle name="Финансовый 2" xfId="2"/>
    <cellStyle name="Финансовый 2 2" xfId="4"/>
    <cellStyle name="Финансовый 3" xfId="3"/>
    <cellStyle name="Финансовый 3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D1" zoomScaleNormal="100" workbookViewId="0">
      <pane ySplit="3" topLeftCell="A58" activePane="bottomLeft" state="frozen"/>
      <selection pane="bottomLeft" activeCell="L62" sqref="B62:L62"/>
    </sheetView>
  </sheetViews>
  <sheetFormatPr defaultRowHeight="15" x14ac:dyDescent="0.25"/>
  <cols>
    <col min="1" max="1" width="11.28515625" style="11" customWidth="1"/>
    <col min="2" max="2" width="45.42578125" style="11" customWidth="1"/>
    <col min="3" max="3" width="14.28515625" style="11" customWidth="1"/>
    <col min="4" max="4" width="14.42578125" style="11" customWidth="1"/>
    <col min="5" max="5" width="18.85546875" style="11" bestFit="1" customWidth="1"/>
    <col min="6" max="6" width="13.5703125" style="11" customWidth="1"/>
    <col min="7" max="7" width="14.5703125" style="11" customWidth="1"/>
    <col min="8" max="8" width="19.140625" style="11" customWidth="1"/>
    <col min="9" max="9" width="15.7109375" style="11" customWidth="1"/>
    <col min="10" max="11" width="18.5703125" style="9" customWidth="1"/>
    <col min="12" max="12" width="18" style="10" customWidth="1"/>
    <col min="13" max="13" width="9.140625" style="10"/>
    <col min="14" max="16384" width="9.140625" style="11"/>
  </cols>
  <sheetData>
    <row r="1" spans="1:13" s="4" customFormat="1" ht="26.25" customHeight="1" x14ac:dyDescent="0.25">
      <c r="A1" s="5"/>
      <c r="B1" s="378" t="s">
        <v>4</v>
      </c>
      <c r="C1" s="379"/>
      <c r="D1" s="379"/>
      <c r="E1" s="379"/>
      <c r="F1" s="379"/>
      <c r="G1" s="379"/>
      <c r="H1" s="379"/>
      <c r="I1" s="379"/>
      <c r="J1" s="379"/>
      <c r="K1" s="379"/>
      <c r="L1" s="380"/>
      <c r="M1" s="6"/>
    </row>
    <row r="2" spans="1:13" s="4" customFormat="1" ht="22.5" customHeight="1" x14ac:dyDescent="0.25">
      <c r="A2" s="383" t="s">
        <v>3</v>
      </c>
      <c r="B2" s="381" t="s">
        <v>1</v>
      </c>
      <c r="C2" s="385" t="s">
        <v>5</v>
      </c>
      <c r="D2" s="386"/>
      <c r="E2" s="387"/>
      <c r="F2" s="385" t="s">
        <v>8</v>
      </c>
      <c r="G2" s="386"/>
      <c r="H2" s="387"/>
      <c r="I2" s="19" t="s">
        <v>6</v>
      </c>
      <c r="J2" s="20" t="s">
        <v>7</v>
      </c>
      <c r="K2" s="20" t="s">
        <v>10</v>
      </c>
      <c r="L2" s="21"/>
      <c r="M2" s="6"/>
    </row>
    <row r="3" spans="1:13" s="8" customFormat="1" ht="141.75" x14ac:dyDescent="0.25">
      <c r="A3" s="384"/>
      <c r="B3" s="382"/>
      <c r="C3" s="17" t="s">
        <v>12</v>
      </c>
      <c r="D3" s="17" t="s">
        <v>13</v>
      </c>
      <c r="E3" s="17" t="s">
        <v>16</v>
      </c>
      <c r="F3" s="17" t="s">
        <v>14</v>
      </c>
      <c r="G3" s="17" t="s">
        <v>15</v>
      </c>
      <c r="H3" s="17" t="s">
        <v>17</v>
      </c>
      <c r="I3" s="17" t="s">
        <v>0</v>
      </c>
      <c r="J3" s="18" t="s">
        <v>2</v>
      </c>
      <c r="K3" s="18" t="s">
        <v>11</v>
      </c>
      <c r="L3" s="16" t="s">
        <v>9</v>
      </c>
      <c r="M3" s="7"/>
    </row>
    <row r="4" spans="1:13" s="8" customFormat="1" ht="15.75" x14ac:dyDescent="0.25">
      <c r="A4" s="15">
        <v>1</v>
      </c>
      <c r="B4" s="14">
        <v>2</v>
      </c>
      <c r="C4" s="15">
        <v>3</v>
      </c>
      <c r="D4" s="14">
        <v>4</v>
      </c>
      <c r="E4" s="15">
        <v>5</v>
      </c>
      <c r="F4" s="14">
        <v>6</v>
      </c>
      <c r="G4" s="15">
        <v>7</v>
      </c>
      <c r="H4" s="14">
        <v>8</v>
      </c>
      <c r="I4" s="15">
        <v>9</v>
      </c>
      <c r="J4" s="14">
        <v>10</v>
      </c>
      <c r="K4" s="15">
        <v>11</v>
      </c>
      <c r="L4" s="14">
        <v>12</v>
      </c>
      <c r="M4" s="7"/>
    </row>
    <row r="5" spans="1:13" s="8" customFormat="1" ht="49.5" customHeight="1" x14ac:dyDescent="0.25">
      <c r="A5" s="1">
        <v>14</v>
      </c>
      <c r="B5" s="2" t="s">
        <v>18</v>
      </c>
      <c r="C5" s="3">
        <v>29</v>
      </c>
      <c r="D5" s="1">
        <v>1</v>
      </c>
      <c r="E5" s="1">
        <v>29</v>
      </c>
      <c r="F5" s="1">
        <v>28</v>
      </c>
      <c r="G5" s="1"/>
      <c r="H5" s="1">
        <v>28</v>
      </c>
      <c r="I5" s="1"/>
      <c r="J5" s="12"/>
      <c r="K5" s="12"/>
      <c r="L5" s="13">
        <f>C5*102.29+D5*109.42+E5*28.72+F5*102.29+G5*109.42+H5*29.07+I5*308.01+J5*119.15+K5*98</f>
        <v>7586.7900000000009</v>
      </c>
      <c r="M5" s="7"/>
    </row>
    <row r="6" spans="1:13" s="8" customFormat="1" ht="94.5" customHeight="1" x14ac:dyDescent="0.25">
      <c r="A6" s="22">
        <v>323</v>
      </c>
      <c r="B6" s="23" t="s">
        <v>19</v>
      </c>
      <c r="C6" s="24">
        <v>47</v>
      </c>
      <c r="D6" s="22">
        <v>3</v>
      </c>
      <c r="E6" s="22">
        <v>65</v>
      </c>
      <c r="F6" s="22">
        <v>20</v>
      </c>
      <c r="G6" s="22">
        <v>3</v>
      </c>
      <c r="H6" s="22">
        <v>30</v>
      </c>
      <c r="I6" s="22">
        <v>3</v>
      </c>
      <c r="J6" s="27"/>
      <c r="K6" s="27"/>
      <c r="L6" s="28">
        <v>11172.880000000003</v>
      </c>
      <c r="M6" s="25"/>
    </row>
    <row r="7" spans="1:13" s="26" customFormat="1" ht="110.25" customHeight="1" x14ac:dyDescent="0.25">
      <c r="A7" s="29">
        <v>18</v>
      </c>
      <c r="B7" s="312" t="s">
        <v>20</v>
      </c>
      <c r="C7" s="30">
        <v>31</v>
      </c>
      <c r="D7" s="29">
        <v>0</v>
      </c>
      <c r="E7" s="29">
        <v>32</v>
      </c>
      <c r="F7" s="29">
        <v>0</v>
      </c>
      <c r="G7" s="29">
        <v>0</v>
      </c>
      <c r="H7" s="29">
        <v>0</v>
      </c>
      <c r="I7" s="29">
        <v>0</v>
      </c>
      <c r="J7" s="32">
        <v>7</v>
      </c>
      <c r="K7" s="32">
        <v>0</v>
      </c>
      <c r="L7" s="33">
        <v>4924.08</v>
      </c>
      <c r="M7" s="31"/>
    </row>
    <row r="8" spans="1:13" ht="15.75" x14ac:dyDescent="0.25">
      <c r="A8" s="34">
        <v>350</v>
      </c>
      <c r="B8" s="312">
        <v>350</v>
      </c>
      <c r="C8" s="35">
        <v>30</v>
      </c>
      <c r="D8" s="34"/>
      <c r="E8" s="34">
        <v>30</v>
      </c>
      <c r="F8" s="34"/>
      <c r="G8" s="34"/>
      <c r="H8" s="34"/>
      <c r="I8" s="34"/>
      <c r="J8" s="37"/>
      <c r="K8" s="37"/>
      <c r="L8" s="38">
        <v>3930.3</v>
      </c>
      <c r="M8" s="36"/>
    </row>
    <row r="9" spans="1:13" ht="109.5" customHeight="1" x14ac:dyDescent="0.25">
      <c r="A9" s="39">
        <v>639</v>
      </c>
      <c r="B9" s="40" t="s">
        <v>21</v>
      </c>
      <c r="C9" s="41">
        <v>75</v>
      </c>
      <c r="D9" s="39">
        <v>5</v>
      </c>
      <c r="E9" s="39">
        <v>80</v>
      </c>
      <c r="F9" s="39">
        <v>54</v>
      </c>
      <c r="G9" s="39">
        <v>7</v>
      </c>
      <c r="H9" s="39">
        <v>61</v>
      </c>
      <c r="I9" s="39">
        <v>7</v>
      </c>
      <c r="J9" s="43"/>
      <c r="K9" s="43">
        <v>95</v>
      </c>
      <c r="L9" s="44">
        <v>30045.39</v>
      </c>
      <c r="M9" s="42"/>
    </row>
    <row r="10" spans="1:13" ht="50.1" customHeight="1" x14ac:dyDescent="0.25">
      <c r="A10" s="45">
        <v>593</v>
      </c>
      <c r="B10" s="46">
        <v>593</v>
      </c>
      <c r="C10" s="47">
        <v>50</v>
      </c>
      <c r="D10" s="45">
        <v>10</v>
      </c>
      <c r="E10" s="45">
        <v>63</v>
      </c>
      <c r="F10" s="45">
        <v>30</v>
      </c>
      <c r="G10" s="45">
        <v>4</v>
      </c>
      <c r="H10" s="45">
        <v>34</v>
      </c>
      <c r="I10" s="45">
        <v>4</v>
      </c>
      <c r="J10" s="49">
        <v>0</v>
      </c>
      <c r="K10" s="49">
        <v>50</v>
      </c>
      <c r="L10" s="50">
        <v>18644.86</v>
      </c>
      <c r="M10" s="48"/>
    </row>
    <row r="11" spans="1:13" ht="50.1" customHeight="1" x14ac:dyDescent="0.25">
      <c r="A11" s="51">
        <v>326</v>
      </c>
      <c r="B11" s="52">
        <v>326</v>
      </c>
      <c r="C11" s="53">
        <v>47</v>
      </c>
      <c r="D11" s="51">
        <v>4</v>
      </c>
      <c r="E11" s="51">
        <v>67</v>
      </c>
      <c r="F11" s="51">
        <v>26</v>
      </c>
      <c r="G11" s="51">
        <v>0</v>
      </c>
      <c r="H11" s="51">
        <v>34</v>
      </c>
      <c r="I11" s="51">
        <v>0</v>
      </c>
      <c r="J11" s="55">
        <v>0</v>
      </c>
      <c r="K11" s="55">
        <v>0</v>
      </c>
      <c r="L11" s="56">
        <v>10817.47</v>
      </c>
      <c r="M11" s="54"/>
    </row>
    <row r="12" spans="1:13" ht="50.1" customHeight="1" x14ac:dyDescent="0.25">
      <c r="A12" s="57">
        <v>458</v>
      </c>
      <c r="B12" s="58" t="s">
        <v>22</v>
      </c>
      <c r="C12" s="59">
        <v>12</v>
      </c>
      <c r="D12" s="57">
        <v>1</v>
      </c>
      <c r="E12" s="57">
        <v>13</v>
      </c>
      <c r="F12" s="57">
        <v>15</v>
      </c>
      <c r="G12" s="57">
        <v>2</v>
      </c>
      <c r="H12" s="57">
        <v>24</v>
      </c>
      <c r="I12" s="57">
        <v>1</v>
      </c>
      <c r="J12" s="61">
        <v>0</v>
      </c>
      <c r="K12" s="61">
        <v>30</v>
      </c>
      <c r="L12" s="62">
        <v>7409.1400000000012</v>
      </c>
      <c r="M12" s="60"/>
    </row>
    <row r="13" spans="1:13" ht="50.1" customHeight="1" x14ac:dyDescent="0.25">
      <c r="A13" s="63">
        <v>667</v>
      </c>
      <c r="B13" s="64" t="s">
        <v>23</v>
      </c>
      <c r="C13" s="65">
        <v>30</v>
      </c>
      <c r="D13" s="63"/>
      <c r="E13" s="63">
        <v>31</v>
      </c>
      <c r="F13" s="63">
        <v>25</v>
      </c>
      <c r="G13" s="63"/>
      <c r="H13" s="63">
        <v>50</v>
      </c>
      <c r="I13" s="63"/>
      <c r="J13" s="67"/>
      <c r="K13" s="67"/>
      <c r="L13" s="68">
        <v>7969.77</v>
      </c>
      <c r="M13" s="66"/>
    </row>
    <row r="14" spans="1:13" ht="50.1" customHeight="1" x14ac:dyDescent="0.25">
      <c r="A14" s="69">
        <v>557</v>
      </c>
      <c r="B14" s="70">
        <v>557</v>
      </c>
      <c r="C14" s="70">
        <v>44</v>
      </c>
      <c r="D14" s="69"/>
      <c r="E14" s="69">
        <v>44</v>
      </c>
      <c r="F14" s="69">
        <v>12</v>
      </c>
      <c r="G14" s="69"/>
      <c r="H14" s="69">
        <v>15</v>
      </c>
      <c r="I14" s="69">
        <v>1</v>
      </c>
      <c r="J14" s="72"/>
      <c r="K14" s="72">
        <v>90</v>
      </c>
      <c r="L14" s="73">
        <v>16555.98</v>
      </c>
      <c r="M14" s="71"/>
    </row>
    <row r="15" spans="1:13" ht="50.1" customHeight="1" x14ac:dyDescent="0.25">
      <c r="A15" s="74">
        <v>497</v>
      </c>
      <c r="B15" s="75" t="s">
        <v>24</v>
      </c>
      <c r="C15" s="76">
        <v>60</v>
      </c>
      <c r="D15" s="74">
        <v>0</v>
      </c>
      <c r="E15" s="74">
        <v>60</v>
      </c>
      <c r="F15" s="74">
        <v>20</v>
      </c>
      <c r="G15" s="74">
        <v>1</v>
      </c>
      <c r="H15" s="74">
        <v>21</v>
      </c>
      <c r="I15" s="74">
        <v>1</v>
      </c>
      <c r="J15" s="78">
        <v>0</v>
      </c>
      <c r="K15" s="78">
        <v>85</v>
      </c>
      <c r="L15" s="79">
        <v>19264.300000000003</v>
      </c>
      <c r="M15" s="77"/>
    </row>
    <row r="16" spans="1:13" ht="55.5" customHeight="1" x14ac:dyDescent="0.25">
      <c r="A16" s="80">
        <v>344</v>
      </c>
      <c r="B16" s="81" t="s">
        <v>25</v>
      </c>
      <c r="C16" s="82">
        <v>109</v>
      </c>
      <c r="D16" s="80">
        <v>3</v>
      </c>
      <c r="E16" s="80">
        <v>110</v>
      </c>
      <c r="F16" s="80">
        <v>53</v>
      </c>
      <c r="G16" s="80">
        <v>2</v>
      </c>
      <c r="H16" s="80">
        <v>54</v>
      </c>
      <c r="I16" s="80">
        <v>0</v>
      </c>
      <c r="J16" s="84">
        <v>0</v>
      </c>
      <c r="K16" s="84">
        <v>0</v>
      </c>
      <c r="L16" s="85">
        <v>21847.059999999998</v>
      </c>
      <c r="M16" s="83"/>
    </row>
    <row r="17" spans="1:13" ht="50.1" customHeight="1" x14ac:dyDescent="0.25">
      <c r="A17" s="86">
        <v>333</v>
      </c>
      <c r="B17" s="91" t="s">
        <v>26</v>
      </c>
      <c r="C17" s="87">
        <v>90</v>
      </c>
      <c r="D17" s="86">
        <v>2</v>
      </c>
      <c r="E17" s="86">
        <v>92</v>
      </c>
      <c r="F17" s="86">
        <v>15</v>
      </c>
      <c r="G17" s="86">
        <v>3</v>
      </c>
      <c r="H17" s="86">
        <v>18</v>
      </c>
      <c r="I17" s="86">
        <v>3</v>
      </c>
      <c r="J17" s="89">
        <v>0</v>
      </c>
      <c r="K17" s="89">
        <v>150</v>
      </c>
      <c r="L17" s="90">
        <v>30077.08</v>
      </c>
      <c r="M17" s="88"/>
    </row>
    <row r="18" spans="1:13" ht="50.1" customHeight="1" x14ac:dyDescent="0.25">
      <c r="A18" s="92">
        <v>336</v>
      </c>
      <c r="B18" s="93" t="s">
        <v>27</v>
      </c>
      <c r="C18" s="94">
        <v>23</v>
      </c>
      <c r="D18" s="92">
        <v>2</v>
      </c>
      <c r="E18" s="92">
        <v>28</v>
      </c>
      <c r="F18" s="92">
        <v>8</v>
      </c>
      <c r="G18" s="92">
        <v>0</v>
      </c>
      <c r="H18" s="92">
        <v>10</v>
      </c>
      <c r="I18" s="92">
        <v>1</v>
      </c>
      <c r="J18" s="96">
        <v>0</v>
      </c>
      <c r="K18" s="96">
        <v>58</v>
      </c>
      <c r="L18" s="97">
        <v>10476.700000000001</v>
      </c>
      <c r="M18" s="95"/>
    </row>
    <row r="19" spans="1:13" ht="50.1" customHeight="1" x14ac:dyDescent="0.25">
      <c r="A19" s="98">
        <v>22</v>
      </c>
      <c r="B19" s="99" t="s">
        <v>28</v>
      </c>
      <c r="C19" s="100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102">
        <v>17</v>
      </c>
      <c r="K19" s="102">
        <v>0</v>
      </c>
      <c r="L19" s="103">
        <v>2025.5500000000002</v>
      </c>
      <c r="M19" s="101"/>
    </row>
    <row r="20" spans="1:13" ht="50.1" customHeight="1" x14ac:dyDescent="0.25">
      <c r="A20" s="104">
        <v>512</v>
      </c>
      <c r="B20" s="105" t="s">
        <v>29</v>
      </c>
      <c r="C20" s="106">
        <v>10</v>
      </c>
      <c r="D20" s="104">
        <v>0</v>
      </c>
      <c r="E20" s="104">
        <v>12</v>
      </c>
      <c r="F20" s="104">
        <v>15</v>
      </c>
      <c r="G20" s="104">
        <v>0</v>
      </c>
      <c r="H20" s="104">
        <v>15</v>
      </c>
      <c r="I20" s="104">
        <v>0</v>
      </c>
      <c r="J20" s="108">
        <v>0</v>
      </c>
      <c r="K20" s="108">
        <v>0</v>
      </c>
      <c r="L20" s="109">
        <v>3337.9400000000005</v>
      </c>
      <c r="M20" s="107"/>
    </row>
    <row r="21" spans="1:13" ht="90.75" customHeight="1" x14ac:dyDescent="0.25">
      <c r="A21" s="110">
        <v>527</v>
      </c>
      <c r="B21" s="111" t="s">
        <v>30</v>
      </c>
      <c r="C21" s="112">
        <v>42</v>
      </c>
      <c r="D21" s="110"/>
      <c r="E21" s="110">
        <v>42</v>
      </c>
      <c r="F21" s="110"/>
      <c r="G21" s="110">
        <v>1</v>
      </c>
      <c r="H21" s="110">
        <v>1</v>
      </c>
      <c r="I21" s="110"/>
      <c r="J21" s="114"/>
      <c r="K21" s="114">
        <v>65</v>
      </c>
      <c r="L21" s="115">
        <v>12010.91</v>
      </c>
      <c r="M21" s="113"/>
    </row>
    <row r="22" spans="1:13" ht="68.25" customHeight="1" x14ac:dyDescent="0.25">
      <c r="A22" s="116">
        <v>342</v>
      </c>
      <c r="B22" s="117" t="s">
        <v>31</v>
      </c>
      <c r="C22" s="121">
        <v>40</v>
      </c>
      <c r="D22" s="122">
        <v>3</v>
      </c>
      <c r="E22" s="122">
        <v>55</v>
      </c>
      <c r="F22" s="122">
        <v>26</v>
      </c>
      <c r="G22" s="122">
        <v>4</v>
      </c>
      <c r="H22" s="122">
        <v>40</v>
      </c>
      <c r="I22" s="122">
        <v>4</v>
      </c>
      <c r="J22" s="119"/>
      <c r="K22" s="119"/>
      <c r="L22" s="120">
        <v>11491.52</v>
      </c>
      <c r="M22" s="118"/>
    </row>
    <row r="23" spans="1:13" ht="50.1" customHeight="1" x14ac:dyDescent="0.25">
      <c r="A23" s="123">
        <v>328</v>
      </c>
      <c r="B23" s="124">
        <v>328</v>
      </c>
      <c r="C23" s="124">
        <v>50</v>
      </c>
      <c r="D23" s="123">
        <v>0</v>
      </c>
      <c r="E23" s="123">
        <v>65</v>
      </c>
      <c r="F23" s="123">
        <v>35</v>
      </c>
      <c r="G23" s="123">
        <v>5</v>
      </c>
      <c r="H23" s="123">
        <v>53</v>
      </c>
      <c r="I23" s="123">
        <v>3</v>
      </c>
      <c r="J23" s="126">
        <v>0</v>
      </c>
      <c r="K23" s="126">
        <v>0</v>
      </c>
      <c r="L23" s="127">
        <v>13573.290000000003</v>
      </c>
      <c r="M23" s="125"/>
    </row>
    <row r="24" spans="1:13" ht="50.1" customHeight="1" x14ac:dyDescent="0.25">
      <c r="A24" s="128">
        <v>31</v>
      </c>
      <c r="B24" s="129" t="s">
        <v>32</v>
      </c>
      <c r="C24" s="130">
        <v>10</v>
      </c>
      <c r="D24" s="128">
        <v>2</v>
      </c>
      <c r="E24" s="128">
        <v>15</v>
      </c>
      <c r="F24" s="128"/>
      <c r="G24" s="128"/>
      <c r="H24" s="128"/>
      <c r="I24" s="128"/>
      <c r="J24" s="132">
        <v>10</v>
      </c>
      <c r="K24" s="132"/>
      <c r="L24" s="133">
        <v>2864.04</v>
      </c>
      <c r="M24" s="131"/>
    </row>
    <row r="25" spans="1:13" ht="50.1" customHeight="1" x14ac:dyDescent="0.25">
      <c r="A25" s="134">
        <v>571</v>
      </c>
      <c r="B25" s="135" t="s">
        <v>33</v>
      </c>
      <c r="C25" s="136">
        <v>35</v>
      </c>
      <c r="D25" s="134">
        <v>0</v>
      </c>
      <c r="E25" s="134">
        <v>35</v>
      </c>
      <c r="F25" s="134">
        <v>30</v>
      </c>
      <c r="G25" s="134">
        <v>3</v>
      </c>
      <c r="H25" s="134">
        <v>33</v>
      </c>
      <c r="I25" s="134">
        <v>3</v>
      </c>
      <c r="J25" s="138">
        <v>0</v>
      </c>
      <c r="K25" s="138">
        <v>0</v>
      </c>
      <c r="L25" s="139">
        <v>9865.6500000000015</v>
      </c>
      <c r="M25" s="137"/>
    </row>
    <row r="26" spans="1:13" ht="50.1" customHeight="1" x14ac:dyDescent="0.25">
      <c r="A26" s="140">
        <v>592</v>
      </c>
      <c r="B26" s="141" t="s">
        <v>34</v>
      </c>
      <c r="C26" s="142">
        <v>20</v>
      </c>
      <c r="D26" s="140"/>
      <c r="E26" s="140">
        <v>26</v>
      </c>
      <c r="F26" s="140">
        <v>10</v>
      </c>
      <c r="G26" s="140"/>
      <c r="H26" s="140">
        <v>13</v>
      </c>
      <c r="I26" s="140"/>
      <c r="J26" s="144"/>
      <c r="K26" s="144">
        <v>60</v>
      </c>
      <c r="L26" s="145">
        <v>10073.330000000002</v>
      </c>
      <c r="M26" s="143"/>
    </row>
    <row r="27" spans="1:13" ht="50.1" customHeight="1" x14ac:dyDescent="0.25">
      <c r="A27" s="146">
        <v>23</v>
      </c>
      <c r="B27" s="149" t="s">
        <v>35</v>
      </c>
      <c r="C27" s="149">
        <v>90</v>
      </c>
      <c r="D27" s="150">
        <v>3</v>
      </c>
      <c r="E27" s="150">
        <v>90</v>
      </c>
      <c r="F27" s="150">
        <v>42</v>
      </c>
      <c r="G27" s="150">
        <v>4</v>
      </c>
      <c r="H27" s="150">
        <v>45</v>
      </c>
      <c r="I27" s="150">
        <v>3</v>
      </c>
      <c r="J27" s="151">
        <v>0</v>
      </c>
      <c r="K27" s="151">
        <v>90</v>
      </c>
      <c r="L27" s="148">
        <v>27905.200000000001</v>
      </c>
      <c r="M27" s="147"/>
    </row>
    <row r="28" spans="1:13" ht="50.1" customHeight="1" x14ac:dyDescent="0.25">
      <c r="A28" s="152">
        <v>13</v>
      </c>
      <c r="B28" s="153" t="s">
        <v>36</v>
      </c>
      <c r="C28" s="154">
        <v>55</v>
      </c>
      <c r="D28" s="152">
        <v>4</v>
      </c>
      <c r="E28" s="152">
        <v>77</v>
      </c>
      <c r="F28" s="152">
        <v>30</v>
      </c>
      <c r="G28" s="152">
        <v>4</v>
      </c>
      <c r="H28" s="152">
        <v>45</v>
      </c>
      <c r="I28" s="152">
        <v>5</v>
      </c>
      <c r="J28" s="156">
        <v>0</v>
      </c>
      <c r="K28" s="156">
        <v>0</v>
      </c>
      <c r="L28" s="157">
        <v>14629.650000000001</v>
      </c>
      <c r="M28" s="155"/>
    </row>
    <row r="29" spans="1:13" ht="50.1" customHeight="1" x14ac:dyDescent="0.25">
      <c r="A29" s="158">
        <v>329</v>
      </c>
      <c r="B29" s="160" t="s">
        <v>37</v>
      </c>
      <c r="C29" s="160">
        <v>50</v>
      </c>
      <c r="D29" s="161">
        <v>0</v>
      </c>
      <c r="E29" s="161">
        <v>50</v>
      </c>
      <c r="F29" s="161">
        <v>50</v>
      </c>
      <c r="G29" s="161">
        <v>0</v>
      </c>
      <c r="H29" s="161">
        <v>50</v>
      </c>
      <c r="I29" s="161">
        <v>0</v>
      </c>
      <c r="J29" s="162">
        <v>0</v>
      </c>
      <c r="K29" s="162">
        <v>0</v>
      </c>
      <c r="L29" s="163">
        <v>13118.5</v>
      </c>
      <c r="M29" s="159"/>
    </row>
    <row r="30" spans="1:13" ht="50.1" customHeight="1" x14ac:dyDescent="0.25">
      <c r="A30" s="164">
        <v>331</v>
      </c>
      <c r="B30" s="165" t="s">
        <v>38</v>
      </c>
      <c r="C30" s="166">
        <v>56</v>
      </c>
      <c r="D30" s="164">
        <v>5</v>
      </c>
      <c r="E30" s="164">
        <v>61</v>
      </c>
      <c r="F30" s="164">
        <v>0</v>
      </c>
      <c r="G30" s="164">
        <v>0</v>
      </c>
      <c r="H30" s="164">
        <v>9</v>
      </c>
      <c r="I30" s="164">
        <v>1</v>
      </c>
      <c r="J30" s="168">
        <v>0</v>
      </c>
      <c r="K30" s="168">
        <v>0</v>
      </c>
      <c r="L30" s="169">
        <v>8596.9000000000015</v>
      </c>
      <c r="M30" s="167"/>
    </row>
    <row r="31" spans="1:13" ht="50.1" customHeight="1" x14ac:dyDescent="0.25">
      <c r="A31" s="170">
        <v>591</v>
      </c>
      <c r="B31" s="171" t="s">
        <v>39</v>
      </c>
      <c r="C31" s="172">
        <v>50</v>
      </c>
      <c r="D31" s="170">
        <v>8</v>
      </c>
      <c r="E31" s="170">
        <v>58</v>
      </c>
      <c r="F31" s="170">
        <v>26</v>
      </c>
      <c r="G31" s="170">
        <v>4</v>
      </c>
      <c r="H31" s="170">
        <v>30</v>
      </c>
      <c r="I31" s="170">
        <v>2</v>
      </c>
      <c r="J31" s="174"/>
      <c r="K31" s="174">
        <v>65</v>
      </c>
      <c r="L31" s="175">
        <v>18610.96</v>
      </c>
      <c r="M31" s="173"/>
    </row>
    <row r="32" spans="1:13" ht="50.1" customHeight="1" x14ac:dyDescent="0.25">
      <c r="A32" s="176">
        <v>334</v>
      </c>
      <c r="B32" s="177" t="s">
        <v>40</v>
      </c>
      <c r="C32" s="178">
        <v>60</v>
      </c>
      <c r="D32" s="176">
        <v>0</v>
      </c>
      <c r="E32" s="176">
        <v>60</v>
      </c>
      <c r="F32" s="176">
        <v>0</v>
      </c>
      <c r="G32" s="176">
        <v>0</v>
      </c>
      <c r="H32" s="176">
        <v>0</v>
      </c>
      <c r="I32" s="176">
        <v>0</v>
      </c>
      <c r="J32" s="180">
        <v>0</v>
      </c>
      <c r="K32" s="180">
        <v>0</v>
      </c>
      <c r="L32" s="181">
        <v>7860.6</v>
      </c>
      <c r="M32" s="179"/>
    </row>
    <row r="33" spans="1:13" ht="50.1" customHeight="1" x14ac:dyDescent="0.25">
      <c r="A33" s="182">
        <v>17</v>
      </c>
      <c r="B33" s="183" t="s">
        <v>41</v>
      </c>
      <c r="C33" s="184"/>
      <c r="D33" s="182"/>
      <c r="E33" s="182"/>
      <c r="F33" s="182"/>
      <c r="G33" s="182"/>
      <c r="H33" s="182"/>
      <c r="I33" s="182"/>
      <c r="J33" s="186">
        <v>20</v>
      </c>
      <c r="K33" s="186"/>
      <c r="L33" s="187">
        <v>2383</v>
      </c>
      <c r="M33" s="185"/>
    </row>
    <row r="34" spans="1:13" ht="50.1" customHeight="1" x14ac:dyDescent="0.25">
      <c r="A34" s="188">
        <v>347</v>
      </c>
      <c r="B34" s="189">
        <v>347</v>
      </c>
      <c r="C34" s="190">
        <v>55</v>
      </c>
      <c r="D34" s="188">
        <v>3</v>
      </c>
      <c r="E34" s="188">
        <v>59</v>
      </c>
      <c r="F34" s="188">
        <v>37</v>
      </c>
      <c r="G34" s="188">
        <v>0</v>
      </c>
      <c r="H34" s="188">
        <v>39</v>
      </c>
      <c r="I34" s="188">
        <v>2</v>
      </c>
      <c r="J34" s="192"/>
      <c r="K34" s="192"/>
      <c r="L34" s="193">
        <v>13183.17</v>
      </c>
      <c r="M34" s="191"/>
    </row>
    <row r="35" spans="1:13" ht="50.1" customHeight="1" x14ac:dyDescent="0.25">
      <c r="A35" s="194">
        <v>268</v>
      </c>
      <c r="B35" s="198" t="s">
        <v>42</v>
      </c>
      <c r="C35" s="195">
        <v>45</v>
      </c>
      <c r="D35" s="194">
        <v>0</v>
      </c>
      <c r="E35" s="194">
        <v>45</v>
      </c>
      <c r="F35" s="194">
        <v>22</v>
      </c>
      <c r="G35" s="194">
        <v>0</v>
      </c>
      <c r="H35" s="194">
        <v>22</v>
      </c>
      <c r="I35" s="194">
        <v>1</v>
      </c>
      <c r="J35" s="197">
        <v>0</v>
      </c>
      <c r="K35" s="197">
        <v>0</v>
      </c>
      <c r="L35" s="199">
        <v>9093.3799999999992</v>
      </c>
      <c r="M35" s="196"/>
    </row>
    <row r="36" spans="1:13" ht="50.1" customHeight="1" x14ac:dyDescent="0.25">
      <c r="A36" s="200">
        <v>348</v>
      </c>
      <c r="B36" s="201">
        <v>348</v>
      </c>
      <c r="C36" s="202">
        <v>83</v>
      </c>
      <c r="D36" s="200">
        <v>9</v>
      </c>
      <c r="E36" s="200">
        <v>94</v>
      </c>
      <c r="F36" s="200">
        <v>26</v>
      </c>
      <c r="G36" s="200">
        <v>3</v>
      </c>
      <c r="H36" s="200">
        <v>32</v>
      </c>
      <c r="I36" s="200">
        <v>2</v>
      </c>
      <c r="J36" s="204">
        <v>0</v>
      </c>
      <c r="K36" s="204">
        <v>0</v>
      </c>
      <c r="L36" s="205">
        <v>16708.59</v>
      </c>
      <c r="M36" s="203"/>
    </row>
    <row r="37" spans="1:13" ht="50.1" customHeight="1" x14ac:dyDescent="0.25">
      <c r="A37" s="206">
        <v>528</v>
      </c>
      <c r="B37" s="207">
        <v>528</v>
      </c>
      <c r="C37" s="207">
        <v>40</v>
      </c>
      <c r="D37" s="206">
        <v>0</v>
      </c>
      <c r="E37" s="206">
        <v>50</v>
      </c>
      <c r="F37" s="206">
        <v>35</v>
      </c>
      <c r="G37" s="206">
        <v>0</v>
      </c>
      <c r="H37" s="206">
        <v>25</v>
      </c>
      <c r="I37" s="206">
        <v>0</v>
      </c>
      <c r="J37" s="209">
        <v>0</v>
      </c>
      <c r="K37" s="209">
        <v>86</v>
      </c>
      <c r="L37" s="210">
        <v>18262.5</v>
      </c>
      <c r="M37" s="208"/>
    </row>
    <row r="38" spans="1:13" ht="50.1" customHeight="1" x14ac:dyDescent="0.25">
      <c r="A38" s="211">
        <v>327</v>
      </c>
      <c r="B38" s="212">
        <v>327</v>
      </c>
      <c r="C38" s="212">
        <v>72</v>
      </c>
      <c r="D38" s="211">
        <v>6</v>
      </c>
      <c r="E38" s="211">
        <v>79</v>
      </c>
      <c r="F38" s="211">
        <v>20</v>
      </c>
      <c r="G38" s="211">
        <v>1</v>
      </c>
      <c r="H38" s="211">
        <v>25</v>
      </c>
      <c r="I38" s="211">
        <v>1</v>
      </c>
      <c r="J38" s="214">
        <v>0</v>
      </c>
      <c r="K38" s="214">
        <v>0</v>
      </c>
      <c r="L38" s="215">
        <v>13480.259999999998</v>
      </c>
      <c r="M38" s="213"/>
    </row>
    <row r="39" spans="1:13" ht="50.1" customHeight="1" x14ac:dyDescent="0.25">
      <c r="A39" s="216">
        <v>346</v>
      </c>
      <c r="B39" s="217" t="s">
        <v>43</v>
      </c>
      <c r="C39" s="218">
        <v>80</v>
      </c>
      <c r="D39" s="216">
        <v>5</v>
      </c>
      <c r="E39" s="216">
        <v>85</v>
      </c>
      <c r="F39" s="216">
        <v>30</v>
      </c>
      <c r="G39" s="216">
        <v>3</v>
      </c>
      <c r="H39" s="216">
        <v>33</v>
      </c>
      <c r="I39" s="216">
        <v>4</v>
      </c>
      <c r="J39" s="220"/>
      <c r="K39" s="220">
        <v>143</v>
      </c>
      <c r="L39" s="221">
        <v>30773.81</v>
      </c>
      <c r="M39" s="219"/>
    </row>
    <row r="40" spans="1:13" ht="50.1" customHeight="1" x14ac:dyDescent="0.25">
      <c r="A40" s="222">
        <v>345</v>
      </c>
      <c r="B40" s="223" t="s">
        <v>44</v>
      </c>
      <c r="C40" s="224">
        <v>75</v>
      </c>
      <c r="D40" s="222">
        <v>3</v>
      </c>
      <c r="E40" s="222">
        <v>100</v>
      </c>
      <c r="F40" s="222">
        <v>28</v>
      </c>
      <c r="G40" s="222">
        <v>3</v>
      </c>
      <c r="H40" s="222">
        <v>40</v>
      </c>
      <c r="I40" s="222">
        <v>4</v>
      </c>
      <c r="J40" s="226"/>
      <c r="K40" s="226">
        <v>85</v>
      </c>
      <c r="L40" s="227">
        <v>24789.230000000003</v>
      </c>
      <c r="M40" s="225"/>
    </row>
    <row r="41" spans="1:13" ht="50.1" customHeight="1" x14ac:dyDescent="0.25">
      <c r="A41" s="228">
        <v>339</v>
      </c>
      <c r="B41" s="229" t="s">
        <v>45</v>
      </c>
      <c r="C41" s="230">
        <v>48</v>
      </c>
      <c r="D41" s="228">
        <v>1</v>
      </c>
      <c r="E41" s="228">
        <v>65</v>
      </c>
      <c r="F41" s="228">
        <v>30</v>
      </c>
      <c r="G41" s="228">
        <v>2</v>
      </c>
      <c r="H41" s="228">
        <v>42</v>
      </c>
      <c r="I41" s="228">
        <v>2</v>
      </c>
      <c r="J41" s="232"/>
      <c r="K41" s="232">
        <v>90</v>
      </c>
      <c r="L41" s="233">
        <v>20830.64</v>
      </c>
      <c r="M41" s="231"/>
    </row>
    <row r="42" spans="1:13" ht="50.1" customHeight="1" x14ac:dyDescent="0.25">
      <c r="A42" s="234">
        <v>513</v>
      </c>
      <c r="B42" s="235" t="s">
        <v>46</v>
      </c>
      <c r="C42" s="236">
        <v>40</v>
      </c>
      <c r="D42" s="234">
        <v>7</v>
      </c>
      <c r="E42" s="234">
        <v>47</v>
      </c>
      <c r="F42" s="234">
        <v>10</v>
      </c>
      <c r="G42" s="234">
        <v>5</v>
      </c>
      <c r="H42" s="234">
        <v>15</v>
      </c>
      <c r="I42" s="234">
        <v>7</v>
      </c>
      <c r="J42" s="238"/>
      <c r="K42" s="238">
        <v>109</v>
      </c>
      <c r="L42" s="239">
        <v>21051.5</v>
      </c>
      <c r="M42" s="237"/>
    </row>
    <row r="43" spans="1:13" ht="50.1" customHeight="1" x14ac:dyDescent="0.25">
      <c r="A43" s="275">
        <v>572</v>
      </c>
      <c r="B43" s="276">
        <v>572</v>
      </c>
      <c r="C43" s="277">
        <v>20</v>
      </c>
      <c r="D43" s="275">
        <v>0</v>
      </c>
      <c r="E43" s="275">
        <v>20</v>
      </c>
      <c r="F43" s="275">
        <v>18</v>
      </c>
      <c r="G43" s="275">
        <v>4</v>
      </c>
      <c r="H43" s="275">
        <v>18</v>
      </c>
      <c r="I43" s="275">
        <v>3</v>
      </c>
      <c r="J43" s="279"/>
      <c r="K43" s="279"/>
      <c r="L43" s="280">
        <v>6346.39</v>
      </c>
      <c r="M43" s="278"/>
    </row>
    <row r="44" spans="1:13" ht="50.1" customHeight="1" x14ac:dyDescent="0.25">
      <c r="A44" s="240">
        <v>625</v>
      </c>
      <c r="B44" s="241">
        <v>625</v>
      </c>
      <c r="C44" s="241">
        <v>42</v>
      </c>
      <c r="D44" s="240">
        <v>11</v>
      </c>
      <c r="E44" s="240">
        <v>57</v>
      </c>
      <c r="F44" s="240">
        <v>21</v>
      </c>
      <c r="G44" s="240">
        <v>5</v>
      </c>
      <c r="H44" s="240">
        <v>39</v>
      </c>
      <c r="I44" s="240">
        <v>7</v>
      </c>
      <c r="J44" s="243"/>
      <c r="K44" s="243"/>
      <c r="L44" s="244">
        <v>13121.83</v>
      </c>
      <c r="M44" s="242"/>
    </row>
    <row r="45" spans="1:13" ht="50.1" customHeight="1" x14ac:dyDescent="0.25">
      <c r="A45" s="245">
        <v>341</v>
      </c>
      <c r="B45" s="246" t="s">
        <v>47</v>
      </c>
      <c r="C45" s="247">
        <v>76</v>
      </c>
      <c r="D45" s="245">
        <v>10</v>
      </c>
      <c r="E45" s="245">
        <v>86</v>
      </c>
      <c r="F45" s="245">
        <v>52</v>
      </c>
      <c r="G45" s="245">
        <v>10</v>
      </c>
      <c r="H45" s="245">
        <v>62</v>
      </c>
      <c r="I45" s="245">
        <v>10</v>
      </c>
      <c r="J45" s="249">
        <v>0</v>
      </c>
      <c r="K45" s="249">
        <v>0</v>
      </c>
      <c r="L45" s="250">
        <v>22633.88</v>
      </c>
      <c r="M45" s="248"/>
    </row>
    <row r="46" spans="1:13" ht="50.1" customHeight="1" x14ac:dyDescent="0.25">
      <c r="A46" s="251">
        <v>641</v>
      </c>
      <c r="B46" s="256" t="s">
        <v>48</v>
      </c>
      <c r="C46" s="252">
        <v>70</v>
      </c>
      <c r="D46" s="251">
        <v>6</v>
      </c>
      <c r="E46" s="251">
        <v>100</v>
      </c>
      <c r="F46" s="251">
        <v>60</v>
      </c>
      <c r="G46" s="251">
        <v>5</v>
      </c>
      <c r="H46" s="251">
        <v>85</v>
      </c>
      <c r="I46" s="251">
        <v>5</v>
      </c>
      <c r="J46" s="254">
        <v>0</v>
      </c>
      <c r="K46" s="254">
        <v>90</v>
      </c>
      <c r="L46" s="255">
        <v>30204.32</v>
      </c>
      <c r="M46" s="253"/>
    </row>
    <row r="47" spans="1:13" ht="50.1" customHeight="1" x14ac:dyDescent="0.25">
      <c r="A47" s="257">
        <v>20</v>
      </c>
      <c r="B47" s="258" t="s">
        <v>49</v>
      </c>
      <c r="C47" s="259">
        <v>75</v>
      </c>
      <c r="D47" s="257">
        <v>0</v>
      </c>
      <c r="E47" s="257">
        <v>75</v>
      </c>
      <c r="F47" s="257">
        <v>27</v>
      </c>
      <c r="G47" s="257">
        <v>2</v>
      </c>
      <c r="H47" s="257">
        <v>29</v>
      </c>
      <c r="I47" s="257">
        <v>2</v>
      </c>
      <c r="J47" s="261">
        <v>0</v>
      </c>
      <c r="K47" s="261">
        <v>108</v>
      </c>
      <c r="L47" s="262">
        <v>24849.47</v>
      </c>
      <c r="M47" s="260"/>
    </row>
    <row r="48" spans="1:13" ht="50.1" customHeight="1" x14ac:dyDescent="0.25">
      <c r="A48" s="263">
        <v>498</v>
      </c>
      <c r="B48" s="264" t="s">
        <v>50</v>
      </c>
      <c r="C48" s="265">
        <v>40</v>
      </c>
      <c r="D48" s="263">
        <v>2</v>
      </c>
      <c r="E48" s="263">
        <v>54</v>
      </c>
      <c r="F48" s="263">
        <v>30</v>
      </c>
      <c r="G48" s="263">
        <v>0</v>
      </c>
      <c r="H48" s="263">
        <v>39</v>
      </c>
      <c r="I48" s="263">
        <v>2</v>
      </c>
      <c r="J48" s="267">
        <v>0</v>
      </c>
      <c r="K48" s="267">
        <v>0</v>
      </c>
      <c r="L48" s="268">
        <v>10679.77</v>
      </c>
      <c r="M48" s="266"/>
    </row>
    <row r="49" spans="1:14" ht="50.1" customHeight="1" x14ac:dyDescent="0.25">
      <c r="A49" s="269">
        <v>133</v>
      </c>
      <c r="B49" s="270" t="s">
        <v>51</v>
      </c>
      <c r="C49" s="271">
        <v>165</v>
      </c>
      <c r="D49" s="269">
        <v>0</v>
      </c>
      <c r="E49" s="269">
        <v>215</v>
      </c>
      <c r="F49" s="269">
        <v>283</v>
      </c>
      <c r="G49" s="269">
        <v>0</v>
      </c>
      <c r="H49" s="269">
        <v>368</v>
      </c>
      <c r="I49" s="269">
        <v>0</v>
      </c>
      <c r="J49" s="273">
        <v>0</v>
      </c>
      <c r="K49" s="273">
        <v>0</v>
      </c>
      <c r="L49" s="274">
        <v>62698.48</v>
      </c>
      <c r="M49" s="272"/>
    </row>
    <row r="50" spans="1:14" ht="50.1" customHeight="1" x14ac:dyDescent="0.25">
      <c r="A50" s="281">
        <v>340</v>
      </c>
      <c r="B50" s="286">
        <v>340</v>
      </c>
      <c r="C50" s="282">
        <v>23</v>
      </c>
      <c r="D50" s="281">
        <v>3</v>
      </c>
      <c r="E50" s="281">
        <v>34</v>
      </c>
      <c r="F50" s="281">
        <v>17</v>
      </c>
      <c r="G50" s="281">
        <v>0</v>
      </c>
      <c r="H50" s="281">
        <v>22</v>
      </c>
      <c r="I50" s="281">
        <v>0</v>
      </c>
      <c r="J50" s="284">
        <v>0</v>
      </c>
      <c r="K50" s="284">
        <v>60</v>
      </c>
      <c r="L50" s="285">
        <v>11915.880000000001</v>
      </c>
      <c r="M50" s="283"/>
    </row>
    <row r="51" spans="1:14" ht="50.1" customHeight="1" x14ac:dyDescent="0.25">
      <c r="A51" s="287">
        <v>39</v>
      </c>
      <c r="B51" s="288" t="s">
        <v>52</v>
      </c>
      <c r="C51" s="289">
        <v>60</v>
      </c>
      <c r="D51" s="287">
        <v>5</v>
      </c>
      <c r="E51" s="287">
        <v>65</v>
      </c>
      <c r="F51" s="287">
        <v>20</v>
      </c>
      <c r="G51" s="287">
        <v>2</v>
      </c>
      <c r="H51" s="287">
        <v>22</v>
      </c>
      <c r="I51" s="287">
        <v>2</v>
      </c>
      <c r="J51" s="291">
        <v>0</v>
      </c>
      <c r="K51" s="291">
        <v>40</v>
      </c>
      <c r="L51" s="292">
        <v>15991.500000000004</v>
      </c>
      <c r="M51" s="290"/>
    </row>
    <row r="52" spans="1:14" ht="50.1" customHeight="1" x14ac:dyDescent="0.25">
      <c r="A52" s="293">
        <v>330</v>
      </c>
      <c r="B52" s="294" t="s">
        <v>53</v>
      </c>
      <c r="C52" s="295">
        <v>70</v>
      </c>
      <c r="D52" s="293">
        <v>1</v>
      </c>
      <c r="E52" s="293">
        <v>90</v>
      </c>
      <c r="F52" s="293">
        <v>30</v>
      </c>
      <c r="G52" s="293">
        <v>4</v>
      </c>
      <c r="H52" s="293">
        <v>50</v>
      </c>
      <c r="I52" s="293">
        <v>3</v>
      </c>
      <c r="J52" s="297"/>
      <c r="K52" s="297">
        <v>50</v>
      </c>
      <c r="L52" s="298">
        <v>20638.43</v>
      </c>
      <c r="M52" s="296"/>
    </row>
    <row r="53" spans="1:14" ht="105.75" customHeight="1" x14ac:dyDescent="0.25">
      <c r="A53" s="299">
        <v>337</v>
      </c>
      <c r="B53" s="300" t="s">
        <v>54</v>
      </c>
      <c r="C53" s="301">
        <v>42</v>
      </c>
      <c r="D53" s="299">
        <v>2</v>
      </c>
      <c r="E53" s="299">
        <v>44</v>
      </c>
      <c r="F53" s="299">
        <v>20</v>
      </c>
      <c r="G53" s="299">
        <v>0</v>
      </c>
      <c r="H53" s="299">
        <v>20</v>
      </c>
      <c r="I53" s="299">
        <v>0</v>
      </c>
      <c r="J53" s="303">
        <v>0</v>
      </c>
      <c r="K53" s="303">
        <v>0</v>
      </c>
      <c r="L53" s="304">
        <v>8405.9000000000015</v>
      </c>
      <c r="M53" s="302"/>
    </row>
    <row r="54" spans="1:14" ht="86.25" customHeight="1" x14ac:dyDescent="0.25">
      <c r="A54" s="305">
        <v>516</v>
      </c>
      <c r="B54" s="306" t="s">
        <v>55</v>
      </c>
      <c r="C54" s="307">
        <v>50</v>
      </c>
      <c r="D54" s="305"/>
      <c r="E54" s="305">
        <v>50</v>
      </c>
      <c r="F54" s="305">
        <v>22</v>
      </c>
      <c r="G54" s="305"/>
      <c r="H54" s="305">
        <v>20</v>
      </c>
      <c r="I54" s="305"/>
      <c r="J54" s="309"/>
      <c r="K54" s="309"/>
      <c r="L54" s="310">
        <v>9382.2800000000007</v>
      </c>
      <c r="M54" s="308"/>
    </row>
    <row r="55" spans="1:14" ht="50.1" customHeight="1" x14ac:dyDescent="0.25">
      <c r="A55" s="311">
        <v>343</v>
      </c>
      <c r="B55" s="312" t="s">
        <v>56</v>
      </c>
      <c r="C55" s="313"/>
      <c r="D55" s="311">
        <v>50</v>
      </c>
      <c r="E55" s="311">
        <v>50</v>
      </c>
      <c r="F55" s="311"/>
      <c r="G55" s="311">
        <v>9</v>
      </c>
      <c r="H55" s="311"/>
      <c r="I55" s="311">
        <v>9</v>
      </c>
      <c r="J55" s="315"/>
      <c r="K55" s="315"/>
      <c r="L55" s="316">
        <v>10663.869999999999</v>
      </c>
      <c r="M55" s="314"/>
    </row>
    <row r="56" spans="1:14" ht="50.1" customHeight="1" x14ac:dyDescent="0.25">
      <c r="A56" s="317">
        <v>574</v>
      </c>
      <c r="B56" s="318" t="s">
        <v>57</v>
      </c>
      <c r="C56" s="319">
        <v>67</v>
      </c>
      <c r="D56" s="317">
        <v>0</v>
      </c>
      <c r="E56" s="317">
        <v>67</v>
      </c>
      <c r="F56" s="317">
        <v>14</v>
      </c>
      <c r="G56" s="317">
        <v>0</v>
      </c>
      <c r="H56" s="317">
        <v>14</v>
      </c>
      <c r="I56" s="317">
        <v>0</v>
      </c>
      <c r="J56" s="321">
        <v>0</v>
      </c>
      <c r="K56" s="321">
        <v>0</v>
      </c>
      <c r="L56" s="322">
        <v>10616.71</v>
      </c>
      <c r="M56" s="320"/>
    </row>
    <row r="57" spans="1:14" ht="50.1" customHeight="1" x14ac:dyDescent="0.25">
      <c r="A57" s="323">
        <v>570</v>
      </c>
      <c r="B57" s="324" t="s">
        <v>58</v>
      </c>
      <c r="C57" s="324">
        <v>75</v>
      </c>
      <c r="D57" s="323">
        <v>0</v>
      </c>
      <c r="E57" s="323">
        <v>75</v>
      </c>
      <c r="F57" s="323">
        <v>15</v>
      </c>
      <c r="G57" s="323">
        <v>1</v>
      </c>
      <c r="H57" s="323">
        <v>16</v>
      </c>
      <c r="I57" s="323">
        <v>1</v>
      </c>
      <c r="J57" s="326">
        <v>0</v>
      </c>
      <c r="K57" s="326">
        <v>0</v>
      </c>
      <c r="L57" s="327">
        <v>12242.650000000001</v>
      </c>
      <c r="M57" s="325"/>
    </row>
    <row r="58" spans="1:14" ht="50.1" customHeight="1" x14ac:dyDescent="0.25">
      <c r="A58" s="328">
        <v>569</v>
      </c>
      <c r="B58" s="329" t="s">
        <v>59</v>
      </c>
      <c r="C58" s="330">
        <v>50</v>
      </c>
      <c r="D58" s="328">
        <v>2</v>
      </c>
      <c r="E58" s="328">
        <v>52</v>
      </c>
      <c r="F58" s="328">
        <v>7</v>
      </c>
      <c r="G58" s="328">
        <v>3</v>
      </c>
      <c r="H58" s="328">
        <v>10</v>
      </c>
      <c r="I58" s="328">
        <v>3</v>
      </c>
      <c r="J58" s="332">
        <v>0</v>
      </c>
      <c r="K58" s="332">
        <v>70</v>
      </c>
      <c r="L58" s="333">
        <v>15945.800000000001</v>
      </c>
      <c r="M58" s="331"/>
    </row>
    <row r="59" spans="1:14" ht="50.1" customHeight="1" x14ac:dyDescent="0.25">
      <c r="A59" s="334">
        <v>338</v>
      </c>
      <c r="B59" s="335" t="s">
        <v>60</v>
      </c>
      <c r="C59" s="336">
        <v>52</v>
      </c>
      <c r="D59" s="334"/>
      <c r="E59" s="334">
        <v>67</v>
      </c>
      <c r="F59" s="334">
        <v>16</v>
      </c>
      <c r="G59" s="334">
        <v>1</v>
      </c>
      <c r="H59" s="334">
        <v>22</v>
      </c>
      <c r="I59" s="334"/>
      <c r="J59" s="342"/>
      <c r="K59" s="342"/>
      <c r="L59" s="343">
        <v>9628.9199999999983</v>
      </c>
      <c r="M59" s="340"/>
    </row>
    <row r="60" spans="1:14" ht="50.1" customHeight="1" x14ac:dyDescent="0.25">
      <c r="A60" s="345">
        <v>1</v>
      </c>
      <c r="B60" s="346" t="s">
        <v>63</v>
      </c>
      <c r="C60" s="347"/>
      <c r="D60" s="345"/>
      <c r="E60" s="345"/>
      <c r="F60" s="345"/>
      <c r="G60" s="345"/>
      <c r="H60" s="345"/>
      <c r="I60" s="345"/>
      <c r="J60" s="349"/>
      <c r="K60" s="349">
        <v>60</v>
      </c>
      <c r="L60" s="350">
        <v>5880</v>
      </c>
      <c r="M60" s="348"/>
    </row>
    <row r="61" spans="1:14" ht="50.1" customHeight="1" x14ac:dyDescent="0.25">
      <c r="A61" s="355">
        <v>1</v>
      </c>
      <c r="B61" s="356">
        <v>332</v>
      </c>
      <c r="C61" s="357">
        <v>85</v>
      </c>
      <c r="D61" s="355">
        <v>0</v>
      </c>
      <c r="E61" s="355">
        <v>85</v>
      </c>
      <c r="F61" s="355">
        <v>48</v>
      </c>
      <c r="G61" s="355">
        <v>5</v>
      </c>
      <c r="H61" s="355">
        <v>53</v>
      </c>
      <c r="I61" s="355">
        <v>2</v>
      </c>
      <c r="J61" s="362"/>
      <c r="K61" s="362">
        <v>0</v>
      </c>
      <c r="L61" s="363">
        <v>18749.599999999999</v>
      </c>
      <c r="M61" s="360"/>
    </row>
    <row r="62" spans="1:14" ht="50.1" customHeight="1" x14ac:dyDescent="0.25">
      <c r="A62" s="399">
        <v>1</v>
      </c>
      <c r="B62" s="400" t="s">
        <v>122</v>
      </c>
      <c r="C62" s="401">
        <v>61</v>
      </c>
      <c r="D62" s="399">
        <v>4</v>
      </c>
      <c r="E62" s="399">
        <v>61</v>
      </c>
      <c r="F62" s="399">
        <v>17</v>
      </c>
      <c r="G62" s="399">
        <v>3</v>
      </c>
      <c r="H62" s="399">
        <v>3</v>
      </c>
      <c r="I62" s="399">
        <v>3</v>
      </c>
      <c r="J62" s="404"/>
      <c r="K62" s="404">
        <v>92</v>
      </c>
      <c r="L62" s="405">
        <v>20523.72</v>
      </c>
      <c r="M62" s="403"/>
      <c r="N62" s="10"/>
    </row>
    <row r="63" spans="1:14" ht="50.1" customHeight="1" x14ac:dyDescent="0.25">
      <c r="L63" s="10">
        <f>SUM(L5:L62)</f>
        <v>868361.32000000018</v>
      </c>
    </row>
    <row r="64" spans="1:14" ht="50.1" customHeight="1" x14ac:dyDescent="0.25"/>
    <row r="65" s="11" customFormat="1" ht="50.1" customHeight="1" x14ac:dyDescent="0.25"/>
    <row r="66" s="11" customFormat="1" ht="50.1" customHeight="1" x14ac:dyDescent="0.25"/>
    <row r="67" s="11" customFormat="1" ht="50.1" customHeight="1" x14ac:dyDescent="0.25"/>
    <row r="68" s="11" customFormat="1" ht="50.1" customHeight="1" x14ac:dyDescent="0.25"/>
    <row r="69" s="11" customFormat="1" ht="50.1" customHeight="1" x14ac:dyDescent="0.25"/>
    <row r="70" s="11" customFormat="1" ht="50.1" customHeight="1" x14ac:dyDescent="0.25"/>
    <row r="71" s="11" customFormat="1" ht="50.1" customHeight="1" x14ac:dyDescent="0.25"/>
  </sheetData>
  <mergeCells count="5">
    <mergeCell ref="B1:L1"/>
    <mergeCell ref="B2:B3"/>
    <mergeCell ref="A2:A3"/>
    <mergeCell ref="C2:E2"/>
    <mergeCell ref="F2:H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zoomScale="115" zoomScaleNormal="115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N6" sqref="N6"/>
    </sheetView>
  </sheetViews>
  <sheetFormatPr defaultRowHeight="15.75" x14ac:dyDescent="0.25"/>
  <cols>
    <col min="1" max="1" width="6.85546875" style="337" customWidth="1"/>
    <col min="2" max="2" width="5.42578125" style="337" customWidth="1"/>
    <col min="3" max="3" width="48.7109375" style="368" customWidth="1"/>
    <col min="4" max="4" width="14.28515625" style="337" customWidth="1"/>
    <col min="5" max="5" width="14.42578125" style="337" customWidth="1"/>
    <col min="6" max="6" width="16" style="337" customWidth="1"/>
    <col min="7" max="7" width="13.5703125" style="337" customWidth="1"/>
    <col min="8" max="8" width="14.5703125" style="337" customWidth="1"/>
    <col min="9" max="9" width="19.140625" style="337" customWidth="1"/>
    <col min="10" max="10" width="15.7109375" style="337" customWidth="1"/>
    <col min="11" max="12" width="18.5703125" style="344" customWidth="1"/>
    <col min="13" max="13" width="18" style="339" customWidth="1"/>
    <col min="14" max="14" width="9.140625" style="339"/>
    <col min="15" max="16384" width="9.140625" style="337"/>
  </cols>
  <sheetData>
    <row r="1" spans="1:14" s="358" customFormat="1" x14ac:dyDescent="0.25">
      <c r="C1" s="368"/>
      <c r="K1" s="344"/>
      <c r="L1" s="344"/>
      <c r="M1" s="359"/>
      <c r="N1" s="359"/>
    </row>
    <row r="2" spans="1:14" s="358" customFormat="1" ht="16.5" thickBot="1" x14ac:dyDescent="0.3">
      <c r="C2" s="368"/>
      <c r="K2" s="344"/>
      <c r="L2" s="344"/>
      <c r="M2" s="359"/>
      <c r="N2" s="359"/>
    </row>
    <row r="3" spans="1:14" ht="26.25" customHeight="1" x14ac:dyDescent="0.25">
      <c r="A3" s="338"/>
      <c r="C3" s="388" t="s">
        <v>4</v>
      </c>
      <c r="D3" s="389"/>
      <c r="E3" s="389"/>
      <c r="F3" s="389"/>
      <c r="G3" s="389"/>
      <c r="H3" s="389"/>
      <c r="I3" s="389"/>
      <c r="J3" s="389"/>
      <c r="K3" s="389"/>
      <c r="L3" s="389"/>
      <c r="M3" s="390"/>
    </row>
    <row r="4" spans="1:14" s="367" customFormat="1" ht="22.5" customHeight="1" x14ac:dyDescent="0.25">
      <c r="A4" s="391"/>
      <c r="B4" s="391" t="s">
        <v>3</v>
      </c>
      <c r="C4" s="393" t="s">
        <v>1</v>
      </c>
      <c r="D4" s="395" t="s">
        <v>5</v>
      </c>
      <c r="E4" s="396"/>
      <c r="F4" s="397"/>
      <c r="G4" s="395" t="s">
        <v>8</v>
      </c>
      <c r="H4" s="396"/>
      <c r="I4" s="397"/>
      <c r="J4" s="369" t="s">
        <v>6</v>
      </c>
      <c r="K4" s="370" t="s">
        <v>7</v>
      </c>
      <c r="L4" s="370" t="s">
        <v>10</v>
      </c>
      <c r="M4" s="371"/>
      <c r="N4" s="372"/>
    </row>
    <row r="5" spans="1:14" s="377" customFormat="1" ht="69.75" customHeight="1" x14ac:dyDescent="0.25">
      <c r="A5" s="392"/>
      <c r="B5" s="392"/>
      <c r="C5" s="394"/>
      <c r="D5" s="373" t="s">
        <v>12</v>
      </c>
      <c r="E5" s="373" t="s">
        <v>13</v>
      </c>
      <c r="F5" s="373" t="s">
        <v>62</v>
      </c>
      <c r="G5" s="373" t="s">
        <v>14</v>
      </c>
      <c r="H5" s="373" t="s">
        <v>15</v>
      </c>
      <c r="I5" s="373" t="s">
        <v>61</v>
      </c>
      <c r="J5" s="373" t="s">
        <v>0</v>
      </c>
      <c r="K5" s="374" t="s">
        <v>2</v>
      </c>
      <c r="L5" s="374" t="s">
        <v>117</v>
      </c>
      <c r="M5" s="375" t="s">
        <v>9</v>
      </c>
      <c r="N5" s="376"/>
    </row>
    <row r="6" spans="1:14" s="341" customFormat="1" ht="51" x14ac:dyDescent="0.25">
      <c r="A6" s="355">
        <v>13</v>
      </c>
      <c r="B6" s="355">
        <v>1</v>
      </c>
      <c r="C6" s="353" t="s">
        <v>64</v>
      </c>
      <c r="D6" s="357">
        <v>55</v>
      </c>
      <c r="E6" s="355">
        <v>4</v>
      </c>
      <c r="F6" s="355">
        <v>77</v>
      </c>
      <c r="G6" s="355">
        <v>30</v>
      </c>
      <c r="H6" s="355">
        <v>4</v>
      </c>
      <c r="I6" s="355">
        <v>45</v>
      </c>
      <c r="J6" s="355">
        <v>5</v>
      </c>
      <c r="K6" s="364"/>
      <c r="L6" s="364"/>
      <c r="M6" s="363">
        <f>D6*102.29+E6*109.42+F6*28.72+G6*102.29+H6*109.42+I6*29.07+J6*308.01+K6*119.15+L6*98</f>
        <v>14629.650000000001</v>
      </c>
      <c r="N6" s="340"/>
    </row>
    <row r="7" spans="1:14" s="341" customFormat="1" ht="38.25" x14ac:dyDescent="0.25">
      <c r="A7" s="355">
        <v>14</v>
      </c>
      <c r="B7" s="355">
        <v>2</v>
      </c>
      <c r="C7" s="353" t="s">
        <v>65</v>
      </c>
      <c r="D7" s="357">
        <v>29</v>
      </c>
      <c r="E7" s="355">
        <v>1</v>
      </c>
      <c r="F7" s="355">
        <v>29</v>
      </c>
      <c r="G7" s="355">
        <v>28</v>
      </c>
      <c r="H7" s="355"/>
      <c r="I7" s="355">
        <v>28</v>
      </c>
      <c r="J7" s="355"/>
      <c r="K7" s="364"/>
      <c r="L7" s="364"/>
      <c r="M7" s="405">
        <f t="shared" ref="M7:M63" si="0">D7*102.29+E7*109.42+F7*28.72+G7*102.29+H7*109.42+I7*29.07+J7*308.01+K7*119.15+L7*98</f>
        <v>7586.7900000000009</v>
      </c>
      <c r="N7" s="340"/>
    </row>
    <row r="8" spans="1:14" s="341" customFormat="1" ht="38.25" x14ac:dyDescent="0.25">
      <c r="A8" s="355">
        <v>17</v>
      </c>
      <c r="B8" s="355">
        <v>3</v>
      </c>
      <c r="C8" s="353" t="s">
        <v>121</v>
      </c>
      <c r="D8" s="357"/>
      <c r="E8" s="355"/>
      <c r="F8" s="355"/>
      <c r="G8" s="355"/>
      <c r="H8" s="355"/>
      <c r="I8" s="355"/>
      <c r="J8" s="355"/>
      <c r="K8" s="364">
        <v>20</v>
      </c>
      <c r="L8" s="364"/>
      <c r="M8" s="405">
        <f t="shared" si="0"/>
        <v>2383</v>
      </c>
      <c r="N8" s="340"/>
    </row>
    <row r="9" spans="1:14" ht="38.25" x14ac:dyDescent="0.25">
      <c r="A9" s="355">
        <v>18</v>
      </c>
      <c r="B9" s="355">
        <v>4</v>
      </c>
      <c r="C9" s="353" t="s">
        <v>118</v>
      </c>
      <c r="D9" s="357">
        <v>31</v>
      </c>
      <c r="E9" s="355"/>
      <c r="F9" s="355">
        <v>32</v>
      </c>
      <c r="G9" s="355"/>
      <c r="H9" s="355"/>
      <c r="I9" s="355"/>
      <c r="J9" s="355"/>
      <c r="K9" s="364">
        <v>7</v>
      </c>
      <c r="L9" s="364"/>
      <c r="M9" s="405">
        <f t="shared" si="0"/>
        <v>4924.08</v>
      </c>
      <c r="N9" s="340"/>
    </row>
    <row r="10" spans="1:14" ht="38.25" x14ac:dyDescent="0.25">
      <c r="A10" s="355">
        <v>20</v>
      </c>
      <c r="B10" s="355">
        <v>5</v>
      </c>
      <c r="C10" s="353" t="s">
        <v>66</v>
      </c>
      <c r="D10" s="357">
        <v>75</v>
      </c>
      <c r="E10" s="355"/>
      <c r="F10" s="355">
        <v>75</v>
      </c>
      <c r="G10" s="355">
        <v>27</v>
      </c>
      <c r="H10" s="355">
        <v>2</v>
      </c>
      <c r="I10" s="355">
        <v>29</v>
      </c>
      <c r="J10" s="355">
        <v>2</v>
      </c>
      <c r="K10" s="364"/>
      <c r="L10" s="364">
        <v>108</v>
      </c>
      <c r="M10" s="405">
        <f t="shared" si="0"/>
        <v>24849.47</v>
      </c>
      <c r="N10" s="340"/>
    </row>
    <row r="11" spans="1:14" ht="38.25" x14ac:dyDescent="0.25">
      <c r="A11" s="355">
        <v>22</v>
      </c>
      <c r="B11" s="355">
        <v>6</v>
      </c>
      <c r="C11" s="353" t="s">
        <v>115</v>
      </c>
      <c r="D11" s="357"/>
      <c r="E11" s="355"/>
      <c r="F11" s="355"/>
      <c r="G11" s="355"/>
      <c r="H11" s="355"/>
      <c r="I11" s="355"/>
      <c r="J11" s="355"/>
      <c r="K11" s="364">
        <v>17</v>
      </c>
      <c r="L11" s="364"/>
      <c r="M11" s="405">
        <f t="shared" si="0"/>
        <v>2025.5500000000002</v>
      </c>
      <c r="N11" s="340"/>
    </row>
    <row r="12" spans="1:14" ht="51" x14ac:dyDescent="0.25">
      <c r="A12" s="355">
        <v>23</v>
      </c>
      <c r="B12" s="355">
        <v>7</v>
      </c>
      <c r="C12" s="353" t="s">
        <v>67</v>
      </c>
      <c r="D12" s="357">
        <v>90</v>
      </c>
      <c r="E12" s="355">
        <v>3</v>
      </c>
      <c r="F12" s="355">
        <v>90</v>
      </c>
      <c r="G12" s="355">
        <v>42</v>
      </c>
      <c r="H12" s="355">
        <v>4</v>
      </c>
      <c r="I12" s="355">
        <v>45</v>
      </c>
      <c r="J12" s="355">
        <v>3</v>
      </c>
      <c r="K12" s="364"/>
      <c r="L12" s="364">
        <v>90</v>
      </c>
      <c r="M12" s="405">
        <f t="shared" si="0"/>
        <v>27905.200000000001</v>
      </c>
      <c r="N12" s="340"/>
    </row>
    <row r="13" spans="1:14" s="402" customFormat="1" ht="51" x14ac:dyDescent="0.25">
      <c r="A13" s="399">
        <v>26</v>
      </c>
      <c r="B13" s="399">
        <v>8</v>
      </c>
      <c r="C13" s="398" t="s">
        <v>123</v>
      </c>
      <c r="D13" s="401">
        <v>61</v>
      </c>
      <c r="E13" s="399">
        <v>4</v>
      </c>
      <c r="F13" s="399">
        <v>61</v>
      </c>
      <c r="G13" s="399">
        <v>17</v>
      </c>
      <c r="H13" s="399">
        <v>3</v>
      </c>
      <c r="I13" s="399">
        <v>3</v>
      </c>
      <c r="J13" s="399">
        <v>3</v>
      </c>
      <c r="K13" s="404"/>
      <c r="L13" s="404">
        <v>92</v>
      </c>
      <c r="M13" s="405">
        <f t="shared" si="0"/>
        <v>20523.72</v>
      </c>
      <c r="N13" s="403"/>
    </row>
    <row r="14" spans="1:14" ht="38.25" x14ac:dyDescent="0.25">
      <c r="A14" s="355">
        <v>31</v>
      </c>
      <c r="B14" s="399">
        <v>9</v>
      </c>
      <c r="C14" s="353" t="s">
        <v>119</v>
      </c>
      <c r="D14" s="357">
        <v>10</v>
      </c>
      <c r="E14" s="355">
        <v>2</v>
      </c>
      <c r="F14" s="355">
        <v>15</v>
      </c>
      <c r="G14" s="355"/>
      <c r="H14" s="355"/>
      <c r="I14" s="355"/>
      <c r="J14" s="355"/>
      <c r="K14" s="364">
        <v>10</v>
      </c>
      <c r="L14" s="364"/>
      <c r="M14" s="405">
        <f t="shared" si="0"/>
        <v>2864.04</v>
      </c>
      <c r="N14" s="340"/>
    </row>
    <row r="15" spans="1:14" ht="38.25" x14ac:dyDescent="0.25">
      <c r="A15" s="355">
        <v>39</v>
      </c>
      <c r="B15" s="399">
        <v>10</v>
      </c>
      <c r="C15" s="353" t="s">
        <v>68</v>
      </c>
      <c r="D15" s="357">
        <v>60</v>
      </c>
      <c r="E15" s="355">
        <v>5</v>
      </c>
      <c r="F15" s="355">
        <v>65</v>
      </c>
      <c r="G15" s="355">
        <v>20</v>
      </c>
      <c r="H15" s="355">
        <v>2</v>
      </c>
      <c r="I15" s="355">
        <v>22</v>
      </c>
      <c r="J15" s="355">
        <v>2</v>
      </c>
      <c r="K15" s="364"/>
      <c r="L15" s="364">
        <v>40</v>
      </c>
      <c r="M15" s="405">
        <f t="shared" si="0"/>
        <v>15991.500000000004</v>
      </c>
      <c r="N15" s="340"/>
    </row>
    <row r="16" spans="1:14" ht="38.25" x14ac:dyDescent="0.25">
      <c r="A16" s="355">
        <v>133</v>
      </c>
      <c r="B16" s="399">
        <v>11</v>
      </c>
      <c r="C16" s="353" t="s">
        <v>116</v>
      </c>
      <c r="D16" s="357">
        <v>165</v>
      </c>
      <c r="E16" s="355"/>
      <c r="F16" s="355">
        <v>215</v>
      </c>
      <c r="G16" s="355">
        <v>283</v>
      </c>
      <c r="H16" s="355"/>
      <c r="I16" s="355">
        <v>368</v>
      </c>
      <c r="J16" s="355"/>
      <c r="K16" s="364"/>
      <c r="L16" s="364"/>
      <c r="M16" s="405">
        <f t="shared" si="0"/>
        <v>62698.48</v>
      </c>
      <c r="N16" s="340"/>
    </row>
    <row r="17" spans="1:14" ht="38.25" x14ac:dyDescent="0.25">
      <c r="A17" s="355">
        <v>268</v>
      </c>
      <c r="B17" s="399">
        <v>12</v>
      </c>
      <c r="C17" s="353" t="s">
        <v>69</v>
      </c>
      <c r="D17" s="357">
        <v>45</v>
      </c>
      <c r="E17" s="355"/>
      <c r="F17" s="355">
        <v>45</v>
      </c>
      <c r="G17" s="355">
        <v>22</v>
      </c>
      <c r="H17" s="355"/>
      <c r="I17" s="355">
        <v>22</v>
      </c>
      <c r="J17" s="355">
        <v>1</v>
      </c>
      <c r="K17" s="364"/>
      <c r="L17" s="364"/>
      <c r="M17" s="405">
        <f t="shared" si="0"/>
        <v>9093.3799999999992</v>
      </c>
      <c r="N17" s="340"/>
    </row>
    <row r="18" spans="1:14" ht="38.25" x14ac:dyDescent="0.25">
      <c r="A18" s="355">
        <v>323</v>
      </c>
      <c r="B18" s="399">
        <v>13</v>
      </c>
      <c r="C18" s="353" t="s">
        <v>70</v>
      </c>
      <c r="D18" s="357">
        <v>47</v>
      </c>
      <c r="E18" s="355">
        <v>3</v>
      </c>
      <c r="F18" s="355">
        <v>65</v>
      </c>
      <c r="G18" s="355">
        <v>20</v>
      </c>
      <c r="H18" s="355">
        <v>3</v>
      </c>
      <c r="I18" s="355">
        <v>30</v>
      </c>
      <c r="J18" s="355">
        <v>3</v>
      </c>
      <c r="K18" s="364"/>
      <c r="L18" s="364"/>
      <c r="M18" s="405">
        <f t="shared" si="0"/>
        <v>11172.880000000003</v>
      </c>
      <c r="N18" s="340"/>
    </row>
    <row r="19" spans="1:14" ht="38.25" x14ac:dyDescent="0.25">
      <c r="A19" s="355">
        <v>326</v>
      </c>
      <c r="B19" s="399">
        <v>14</v>
      </c>
      <c r="C19" s="353" t="s">
        <v>71</v>
      </c>
      <c r="D19" s="357">
        <v>47</v>
      </c>
      <c r="E19" s="355">
        <v>4</v>
      </c>
      <c r="F19" s="355">
        <v>67</v>
      </c>
      <c r="G19" s="355">
        <v>26</v>
      </c>
      <c r="H19" s="355"/>
      <c r="I19" s="355">
        <v>34</v>
      </c>
      <c r="J19" s="355"/>
      <c r="K19" s="364"/>
      <c r="L19" s="364"/>
      <c r="M19" s="405">
        <f t="shared" si="0"/>
        <v>10817.47</v>
      </c>
      <c r="N19" s="340"/>
    </row>
    <row r="20" spans="1:14" ht="38.25" x14ac:dyDescent="0.25">
      <c r="A20" s="355">
        <v>327</v>
      </c>
      <c r="B20" s="399">
        <v>15</v>
      </c>
      <c r="C20" s="353" t="s">
        <v>72</v>
      </c>
      <c r="D20" s="357">
        <v>72</v>
      </c>
      <c r="E20" s="355">
        <v>6</v>
      </c>
      <c r="F20" s="355">
        <v>79</v>
      </c>
      <c r="G20" s="355">
        <v>20</v>
      </c>
      <c r="H20" s="355">
        <v>1</v>
      </c>
      <c r="I20" s="355">
        <v>25</v>
      </c>
      <c r="J20" s="355">
        <v>1</v>
      </c>
      <c r="K20" s="364"/>
      <c r="L20" s="364"/>
      <c r="M20" s="405">
        <f t="shared" si="0"/>
        <v>13480.259999999998</v>
      </c>
      <c r="N20" s="340"/>
    </row>
    <row r="21" spans="1:14" ht="51" x14ac:dyDescent="0.25">
      <c r="A21" s="355">
        <v>328</v>
      </c>
      <c r="B21" s="399">
        <v>16</v>
      </c>
      <c r="C21" s="353" t="s">
        <v>73</v>
      </c>
      <c r="D21" s="357">
        <v>50</v>
      </c>
      <c r="E21" s="355"/>
      <c r="F21" s="355">
        <v>65</v>
      </c>
      <c r="G21" s="355">
        <v>35</v>
      </c>
      <c r="H21" s="355">
        <v>5</v>
      </c>
      <c r="I21" s="355">
        <v>53</v>
      </c>
      <c r="J21" s="355">
        <v>3</v>
      </c>
      <c r="K21" s="364"/>
      <c r="L21" s="364"/>
      <c r="M21" s="405">
        <f t="shared" si="0"/>
        <v>13573.290000000003</v>
      </c>
      <c r="N21" s="340"/>
    </row>
    <row r="22" spans="1:14" ht="38.25" x14ac:dyDescent="0.25">
      <c r="A22" s="355">
        <v>329</v>
      </c>
      <c r="B22" s="399">
        <v>17</v>
      </c>
      <c r="C22" s="353" t="s">
        <v>120</v>
      </c>
      <c r="D22" s="160">
        <v>50</v>
      </c>
      <c r="E22" s="161"/>
      <c r="F22" s="161">
        <v>50</v>
      </c>
      <c r="G22" s="161">
        <v>50</v>
      </c>
      <c r="H22" s="161"/>
      <c r="I22" s="161">
        <v>50</v>
      </c>
      <c r="J22" s="161"/>
      <c r="K22" s="365"/>
      <c r="L22" s="365"/>
      <c r="M22" s="405">
        <f t="shared" si="0"/>
        <v>13118.5</v>
      </c>
      <c r="N22" s="340"/>
    </row>
    <row r="23" spans="1:14" ht="38.25" x14ac:dyDescent="0.25">
      <c r="A23" s="355">
        <v>330</v>
      </c>
      <c r="B23" s="399">
        <v>18</v>
      </c>
      <c r="C23" s="353" t="s">
        <v>74</v>
      </c>
      <c r="D23" s="357">
        <v>70</v>
      </c>
      <c r="E23" s="355">
        <v>1</v>
      </c>
      <c r="F23" s="355">
        <v>90</v>
      </c>
      <c r="G23" s="355">
        <v>30</v>
      </c>
      <c r="H23" s="355">
        <v>4</v>
      </c>
      <c r="I23" s="355">
        <v>50</v>
      </c>
      <c r="J23" s="355">
        <v>3</v>
      </c>
      <c r="K23" s="364"/>
      <c r="L23" s="364">
        <v>50</v>
      </c>
      <c r="M23" s="405">
        <f t="shared" si="0"/>
        <v>20638.43</v>
      </c>
      <c r="N23" s="340"/>
    </row>
    <row r="24" spans="1:14" ht="38.25" x14ac:dyDescent="0.25">
      <c r="A24" s="355">
        <v>331</v>
      </c>
      <c r="B24" s="399">
        <v>19</v>
      </c>
      <c r="C24" s="353" t="s">
        <v>75</v>
      </c>
      <c r="D24" s="357">
        <v>56</v>
      </c>
      <c r="E24" s="355">
        <v>5</v>
      </c>
      <c r="F24" s="355">
        <v>61</v>
      </c>
      <c r="G24" s="355"/>
      <c r="H24" s="355"/>
      <c r="I24" s="355">
        <v>9</v>
      </c>
      <c r="J24" s="355">
        <v>1</v>
      </c>
      <c r="K24" s="364"/>
      <c r="L24" s="364"/>
      <c r="M24" s="405">
        <f t="shared" si="0"/>
        <v>8596.9000000000015</v>
      </c>
      <c r="N24" s="340"/>
    </row>
    <row r="25" spans="1:14" ht="38.25" x14ac:dyDescent="0.25">
      <c r="A25" s="355">
        <v>332</v>
      </c>
      <c r="B25" s="399">
        <v>20</v>
      </c>
      <c r="C25" s="351" t="s">
        <v>76</v>
      </c>
      <c r="D25" s="357">
        <v>85</v>
      </c>
      <c r="E25" s="355"/>
      <c r="F25" s="355">
        <v>85</v>
      </c>
      <c r="G25" s="355">
        <v>48</v>
      </c>
      <c r="H25" s="355">
        <v>5</v>
      </c>
      <c r="I25" s="355">
        <v>53</v>
      </c>
      <c r="J25" s="355">
        <v>2</v>
      </c>
      <c r="K25" s="364"/>
      <c r="L25" s="364"/>
      <c r="M25" s="405">
        <f t="shared" si="0"/>
        <v>18749.599999999999</v>
      </c>
    </row>
    <row r="26" spans="1:14" ht="38.25" x14ac:dyDescent="0.25">
      <c r="A26" s="355">
        <v>333</v>
      </c>
      <c r="B26" s="399">
        <v>21</v>
      </c>
      <c r="C26" s="353" t="s">
        <v>77</v>
      </c>
      <c r="D26" s="357">
        <v>90</v>
      </c>
      <c r="E26" s="355">
        <v>2</v>
      </c>
      <c r="F26" s="355">
        <v>92</v>
      </c>
      <c r="G26" s="355">
        <v>15</v>
      </c>
      <c r="H26" s="355">
        <v>3</v>
      </c>
      <c r="I26" s="355">
        <v>18</v>
      </c>
      <c r="J26" s="355">
        <v>3</v>
      </c>
      <c r="K26" s="364"/>
      <c r="L26" s="364">
        <v>150</v>
      </c>
      <c r="M26" s="405">
        <f t="shared" si="0"/>
        <v>30077.08</v>
      </c>
      <c r="N26" s="340"/>
    </row>
    <row r="27" spans="1:14" ht="38.25" x14ac:dyDescent="0.25">
      <c r="A27" s="355">
        <v>334</v>
      </c>
      <c r="B27" s="399">
        <v>22</v>
      </c>
      <c r="C27" s="353" t="s">
        <v>78</v>
      </c>
      <c r="D27" s="357">
        <v>60</v>
      </c>
      <c r="E27" s="355"/>
      <c r="F27" s="355">
        <v>60</v>
      </c>
      <c r="G27" s="355"/>
      <c r="H27" s="355"/>
      <c r="I27" s="355"/>
      <c r="J27" s="355"/>
      <c r="K27" s="364"/>
      <c r="L27" s="364"/>
      <c r="M27" s="405">
        <f t="shared" si="0"/>
        <v>7860.6</v>
      </c>
      <c r="N27" s="340"/>
    </row>
    <row r="28" spans="1:14" ht="38.25" x14ac:dyDescent="0.25">
      <c r="A28" s="355">
        <v>336</v>
      </c>
      <c r="B28" s="399">
        <v>23</v>
      </c>
      <c r="C28" s="353" t="s">
        <v>79</v>
      </c>
      <c r="D28" s="357">
        <v>23</v>
      </c>
      <c r="E28" s="355">
        <v>2</v>
      </c>
      <c r="F28" s="355">
        <v>28</v>
      </c>
      <c r="G28" s="355">
        <v>8</v>
      </c>
      <c r="H28" s="355"/>
      <c r="I28" s="355">
        <v>10</v>
      </c>
      <c r="J28" s="355">
        <v>1</v>
      </c>
      <c r="K28" s="364"/>
      <c r="L28" s="364">
        <v>58</v>
      </c>
      <c r="M28" s="405">
        <f t="shared" si="0"/>
        <v>10476.700000000001</v>
      </c>
      <c r="N28" s="340"/>
    </row>
    <row r="29" spans="1:14" ht="38.25" x14ac:dyDescent="0.25">
      <c r="A29" s="355">
        <v>337</v>
      </c>
      <c r="B29" s="399">
        <v>24</v>
      </c>
      <c r="C29" s="353" t="s">
        <v>80</v>
      </c>
      <c r="D29" s="357">
        <v>42</v>
      </c>
      <c r="E29" s="355">
        <v>2</v>
      </c>
      <c r="F29" s="355">
        <v>44</v>
      </c>
      <c r="G29" s="355">
        <v>20</v>
      </c>
      <c r="H29" s="355"/>
      <c r="I29" s="355">
        <v>20</v>
      </c>
      <c r="J29" s="355"/>
      <c r="K29" s="364"/>
      <c r="L29" s="364"/>
      <c r="M29" s="405">
        <f t="shared" si="0"/>
        <v>8405.9000000000015</v>
      </c>
      <c r="N29" s="340"/>
    </row>
    <row r="30" spans="1:14" ht="38.25" x14ac:dyDescent="0.25">
      <c r="A30" s="355">
        <v>338</v>
      </c>
      <c r="B30" s="399">
        <v>25</v>
      </c>
      <c r="C30" s="353" t="s">
        <v>81</v>
      </c>
      <c r="D30" s="357">
        <v>52</v>
      </c>
      <c r="E30" s="355"/>
      <c r="F30" s="355">
        <v>67</v>
      </c>
      <c r="G30" s="355">
        <v>16</v>
      </c>
      <c r="H30" s="355">
        <v>1</v>
      </c>
      <c r="I30" s="355">
        <v>22</v>
      </c>
      <c r="J30" s="355"/>
      <c r="K30" s="364"/>
      <c r="L30" s="364"/>
      <c r="M30" s="405">
        <f t="shared" si="0"/>
        <v>9628.9199999999983</v>
      </c>
      <c r="N30" s="340"/>
    </row>
    <row r="31" spans="1:14" ht="38.25" x14ac:dyDescent="0.25">
      <c r="A31" s="355">
        <v>339</v>
      </c>
      <c r="B31" s="399">
        <v>26</v>
      </c>
      <c r="C31" s="353" t="s">
        <v>82</v>
      </c>
      <c r="D31" s="357">
        <v>48</v>
      </c>
      <c r="E31" s="355">
        <v>1</v>
      </c>
      <c r="F31" s="355">
        <v>65</v>
      </c>
      <c r="G31" s="355">
        <v>30</v>
      </c>
      <c r="H31" s="355">
        <v>2</v>
      </c>
      <c r="I31" s="355">
        <v>42</v>
      </c>
      <c r="J31" s="355">
        <v>2</v>
      </c>
      <c r="K31" s="364"/>
      <c r="L31" s="364">
        <v>90</v>
      </c>
      <c r="M31" s="405">
        <f t="shared" si="0"/>
        <v>20830.64</v>
      </c>
      <c r="N31" s="340"/>
    </row>
    <row r="32" spans="1:14" ht="38.25" x14ac:dyDescent="0.25">
      <c r="A32" s="355">
        <v>340</v>
      </c>
      <c r="B32" s="399">
        <v>27</v>
      </c>
      <c r="C32" s="353" t="s">
        <v>83</v>
      </c>
      <c r="D32" s="357">
        <v>23</v>
      </c>
      <c r="E32" s="355">
        <v>3</v>
      </c>
      <c r="F32" s="355">
        <v>34</v>
      </c>
      <c r="G32" s="355">
        <v>17</v>
      </c>
      <c r="H32" s="355"/>
      <c r="I32" s="355">
        <v>22</v>
      </c>
      <c r="J32" s="355"/>
      <c r="K32" s="364"/>
      <c r="L32" s="364">
        <v>60</v>
      </c>
      <c r="M32" s="405">
        <f t="shared" si="0"/>
        <v>11915.880000000001</v>
      </c>
      <c r="N32" s="340"/>
    </row>
    <row r="33" spans="1:14" ht="38.25" x14ac:dyDescent="0.25">
      <c r="A33" s="355">
        <v>341</v>
      </c>
      <c r="B33" s="399">
        <v>28</v>
      </c>
      <c r="C33" s="353" t="s">
        <v>84</v>
      </c>
      <c r="D33" s="357">
        <v>76</v>
      </c>
      <c r="E33" s="355">
        <v>10</v>
      </c>
      <c r="F33" s="355">
        <v>86</v>
      </c>
      <c r="G33" s="355">
        <v>52</v>
      </c>
      <c r="H33" s="355">
        <v>10</v>
      </c>
      <c r="I33" s="355">
        <v>62</v>
      </c>
      <c r="J33" s="355">
        <v>10</v>
      </c>
      <c r="K33" s="364"/>
      <c r="L33" s="364"/>
      <c r="M33" s="405">
        <f t="shared" si="0"/>
        <v>22633.88</v>
      </c>
      <c r="N33" s="340"/>
    </row>
    <row r="34" spans="1:14" ht="38.25" x14ac:dyDescent="0.25">
      <c r="A34" s="355">
        <v>342</v>
      </c>
      <c r="B34" s="399">
        <v>29</v>
      </c>
      <c r="C34" s="353" t="s">
        <v>85</v>
      </c>
      <c r="D34" s="121">
        <v>40</v>
      </c>
      <c r="E34" s="122">
        <v>3</v>
      </c>
      <c r="F34" s="122">
        <v>55</v>
      </c>
      <c r="G34" s="122">
        <v>26</v>
      </c>
      <c r="H34" s="122">
        <v>4</v>
      </c>
      <c r="I34" s="122">
        <v>40</v>
      </c>
      <c r="J34" s="122">
        <v>4</v>
      </c>
      <c r="K34" s="364"/>
      <c r="L34" s="364"/>
      <c r="M34" s="405">
        <f t="shared" si="0"/>
        <v>11491.52</v>
      </c>
      <c r="N34" s="340"/>
    </row>
    <row r="35" spans="1:14" ht="38.25" x14ac:dyDescent="0.25">
      <c r="A35" s="355">
        <v>343</v>
      </c>
      <c r="B35" s="399">
        <v>30</v>
      </c>
      <c r="C35" s="353" t="s">
        <v>86</v>
      </c>
      <c r="D35" s="357"/>
      <c r="E35" s="355">
        <v>50</v>
      </c>
      <c r="F35" s="355">
        <v>50</v>
      </c>
      <c r="G35" s="355"/>
      <c r="H35" s="355">
        <v>9</v>
      </c>
      <c r="I35" s="355"/>
      <c r="J35" s="355">
        <v>9</v>
      </c>
      <c r="K35" s="364"/>
      <c r="L35" s="364"/>
      <c r="M35" s="405">
        <f t="shared" si="0"/>
        <v>10663.869999999999</v>
      </c>
      <c r="N35" s="340"/>
    </row>
    <row r="36" spans="1:14" ht="38.25" x14ac:dyDescent="0.25">
      <c r="A36" s="355">
        <v>344</v>
      </c>
      <c r="B36" s="399">
        <v>31</v>
      </c>
      <c r="C36" s="353" t="s">
        <v>87</v>
      </c>
      <c r="D36" s="357">
        <v>109</v>
      </c>
      <c r="E36" s="355">
        <v>3</v>
      </c>
      <c r="F36" s="355">
        <v>110</v>
      </c>
      <c r="G36" s="355">
        <v>53</v>
      </c>
      <c r="H36" s="355">
        <v>2</v>
      </c>
      <c r="I36" s="355">
        <v>54</v>
      </c>
      <c r="J36" s="355"/>
      <c r="K36" s="364"/>
      <c r="L36" s="364"/>
      <c r="M36" s="405">
        <f t="shared" si="0"/>
        <v>21847.059999999998</v>
      </c>
      <c r="N36" s="340"/>
    </row>
    <row r="37" spans="1:14" ht="38.25" x14ac:dyDescent="0.25">
      <c r="A37" s="355">
        <v>345</v>
      </c>
      <c r="B37" s="399">
        <v>32</v>
      </c>
      <c r="C37" s="353" t="s">
        <v>88</v>
      </c>
      <c r="D37" s="357">
        <v>75</v>
      </c>
      <c r="E37" s="355">
        <v>3</v>
      </c>
      <c r="F37" s="355">
        <v>100</v>
      </c>
      <c r="G37" s="355">
        <v>28</v>
      </c>
      <c r="H37" s="355">
        <v>3</v>
      </c>
      <c r="I37" s="355">
        <v>40</v>
      </c>
      <c r="J37" s="355">
        <v>4</v>
      </c>
      <c r="K37" s="364"/>
      <c r="L37" s="364">
        <v>85</v>
      </c>
      <c r="M37" s="405">
        <f t="shared" si="0"/>
        <v>24789.230000000003</v>
      </c>
      <c r="N37" s="340"/>
    </row>
    <row r="38" spans="1:14" ht="38.25" x14ac:dyDescent="0.25">
      <c r="A38" s="355">
        <v>346</v>
      </c>
      <c r="B38" s="399">
        <v>33</v>
      </c>
      <c r="C38" s="353" t="s">
        <v>89</v>
      </c>
      <c r="D38" s="357">
        <v>80</v>
      </c>
      <c r="E38" s="355">
        <v>5</v>
      </c>
      <c r="F38" s="355">
        <v>85</v>
      </c>
      <c r="G38" s="355">
        <v>30</v>
      </c>
      <c r="H38" s="355">
        <v>3</v>
      </c>
      <c r="I38" s="355">
        <v>33</v>
      </c>
      <c r="J38" s="355">
        <v>4</v>
      </c>
      <c r="K38" s="364"/>
      <c r="L38" s="364">
        <v>143</v>
      </c>
      <c r="M38" s="405">
        <f t="shared" si="0"/>
        <v>30773.81</v>
      </c>
      <c r="N38" s="340"/>
    </row>
    <row r="39" spans="1:14" ht="51" x14ac:dyDescent="0.25">
      <c r="A39" s="355">
        <v>347</v>
      </c>
      <c r="B39" s="399">
        <v>34</v>
      </c>
      <c r="C39" s="353" t="s">
        <v>90</v>
      </c>
      <c r="D39" s="357">
        <v>55</v>
      </c>
      <c r="E39" s="355">
        <v>3</v>
      </c>
      <c r="F39" s="355">
        <v>59</v>
      </c>
      <c r="G39" s="355">
        <v>37</v>
      </c>
      <c r="H39" s="355"/>
      <c r="I39" s="355">
        <v>39</v>
      </c>
      <c r="J39" s="355">
        <v>2</v>
      </c>
      <c r="K39" s="364"/>
      <c r="L39" s="364"/>
      <c r="M39" s="405">
        <f t="shared" si="0"/>
        <v>13183.17</v>
      </c>
      <c r="N39" s="340"/>
    </row>
    <row r="40" spans="1:14" ht="38.25" x14ac:dyDescent="0.25">
      <c r="A40" s="355">
        <v>348</v>
      </c>
      <c r="B40" s="399">
        <v>35</v>
      </c>
      <c r="C40" s="353" t="s">
        <v>91</v>
      </c>
      <c r="D40" s="357">
        <v>83</v>
      </c>
      <c r="E40" s="355">
        <v>9</v>
      </c>
      <c r="F40" s="355">
        <v>94</v>
      </c>
      <c r="G40" s="355">
        <v>26</v>
      </c>
      <c r="H40" s="355">
        <v>3</v>
      </c>
      <c r="I40" s="355">
        <v>32</v>
      </c>
      <c r="J40" s="355">
        <v>2</v>
      </c>
      <c r="K40" s="364"/>
      <c r="L40" s="364"/>
      <c r="M40" s="405">
        <f t="shared" si="0"/>
        <v>16708.59</v>
      </c>
      <c r="N40" s="340"/>
    </row>
    <row r="41" spans="1:14" ht="38.25" x14ac:dyDescent="0.25">
      <c r="A41" s="355">
        <v>350</v>
      </c>
      <c r="B41" s="399">
        <v>36</v>
      </c>
      <c r="C41" s="353" t="s">
        <v>92</v>
      </c>
      <c r="D41" s="357">
        <v>30</v>
      </c>
      <c r="E41" s="355"/>
      <c r="F41" s="355">
        <v>30</v>
      </c>
      <c r="G41" s="355"/>
      <c r="H41" s="355"/>
      <c r="I41" s="355"/>
      <c r="J41" s="355"/>
      <c r="K41" s="364"/>
      <c r="L41" s="364"/>
      <c r="M41" s="405">
        <f t="shared" si="0"/>
        <v>3930.3</v>
      </c>
      <c r="N41" s="340"/>
    </row>
    <row r="42" spans="1:14" ht="51" x14ac:dyDescent="0.25">
      <c r="A42" s="355">
        <v>458</v>
      </c>
      <c r="B42" s="399">
        <v>37</v>
      </c>
      <c r="C42" s="353" t="s">
        <v>93</v>
      </c>
      <c r="D42" s="357">
        <v>12</v>
      </c>
      <c r="E42" s="355">
        <v>1</v>
      </c>
      <c r="F42" s="355">
        <v>13</v>
      </c>
      <c r="G42" s="355">
        <v>15</v>
      </c>
      <c r="H42" s="355">
        <v>2</v>
      </c>
      <c r="I42" s="355">
        <v>24</v>
      </c>
      <c r="J42" s="355">
        <v>1</v>
      </c>
      <c r="K42" s="364"/>
      <c r="L42" s="364">
        <v>30</v>
      </c>
      <c r="M42" s="405">
        <f t="shared" si="0"/>
        <v>7409.1400000000012</v>
      </c>
      <c r="N42" s="340"/>
    </row>
    <row r="43" spans="1:14" ht="38.25" x14ac:dyDescent="0.25">
      <c r="A43" s="355">
        <v>497</v>
      </c>
      <c r="B43" s="399">
        <v>38</v>
      </c>
      <c r="C43" s="353" t="s">
        <v>94</v>
      </c>
      <c r="D43" s="357">
        <v>60</v>
      </c>
      <c r="E43" s="355"/>
      <c r="F43" s="355">
        <v>60</v>
      </c>
      <c r="G43" s="355">
        <v>20</v>
      </c>
      <c r="H43" s="355">
        <v>1</v>
      </c>
      <c r="I43" s="355">
        <v>21</v>
      </c>
      <c r="J43" s="355">
        <v>1</v>
      </c>
      <c r="K43" s="364"/>
      <c r="L43" s="364">
        <v>85</v>
      </c>
      <c r="M43" s="405">
        <f t="shared" si="0"/>
        <v>19264.300000000003</v>
      </c>
      <c r="N43" s="340"/>
    </row>
    <row r="44" spans="1:14" ht="38.25" x14ac:dyDescent="0.25">
      <c r="A44" s="355">
        <v>498</v>
      </c>
      <c r="B44" s="399">
        <v>39</v>
      </c>
      <c r="C44" s="353" t="s">
        <v>95</v>
      </c>
      <c r="D44" s="357">
        <v>40</v>
      </c>
      <c r="E44" s="355">
        <v>2</v>
      </c>
      <c r="F44" s="355">
        <v>54</v>
      </c>
      <c r="G44" s="355">
        <v>30</v>
      </c>
      <c r="H44" s="355"/>
      <c r="I44" s="355">
        <v>39</v>
      </c>
      <c r="J44" s="355">
        <v>2</v>
      </c>
      <c r="K44" s="364"/>
      <c r="L44" s="364"/>
      <c r="M44" s="405">
        <f t="shared" si="0"/>
        <v>10679.77</v>
      </c>
      <c r="N44" s="340"/>
    </row>
    <row r="45" spans="1:14" ht="38.25" x14ac:dyDescent="0.25">
      <c r="A45" s="355">
        <v>512</v>
      </c>
      <c r="B45" s="399">
        <v>40</v>
      </c>
      <c r="C45" s="353" t="s">
        <v>96</v>
      </c>
      <c r="D45" s="357">
        <v>10</v>
      </c>
      <c r="E45" s="355"/>
      <c r="F45" s="355">
        <v>12</v>
      </c>
      <c r="G45" s="355">
        <v>15</v>
      </c>
      <c r="H45" s="355"/>
      <c r="I45" s="355">
        <v>15</v>
      </c>
      <c r="J45" s="355"/>
      <c r="K45" s="364"/>
      <c r="L45" s="364"/>
      <c r="M45" s="405">
        <f t="shared" si="0"/>
        <v>3337.9400000000005</v>
      </c>
      <c r="N45" s="340"/>
    </row>
    <row r="46" spans="1:14" ht="38.25" x14ac:dyDescent="0.25">
      <c r="A46" s="355">
        <v>513</v>
      </c>
      <c r="B46" s="399">
        <v>41</v>
      </c>
      <c r="C46" s="353" t="s">
        <v>97</v>
      </c>
      <c r="D46" s="357">
        <v>40</v>
      </c>
      <c r="E46" s="355">
        <v>7</v>
      </c>
      <c r="F46" s="355">
        <v>47</v>
      </c>
      <c r="G46" s="355">
        <v>10</v>
      </c>
      <c r="H46" s="355">
        <v>5</v>
      </c>
      <c r="I46" s="355">
        <v>15</v>
      </c>
      <c r="J46" s="355">
        <v>7</v>
      </c>
      <c r="K46" s="364"/>
      <c r="L46" s="364">
        <v>109</v>
      </c>
      <c r="M46" s="405">
        <f t="shared" si="0"/>
        <v>21051.5</v>
      </c>
      <c r="N46" s="340"/>
    </row>
    <row r="47" spans="1:14" ht="38.25" x14ac:dyDescent="0.25">
      <c r="A47" s="355">
        <v>516</v>
      </c>
      <c r="B47" s="399">
        <v>42</v>
      </c>
      <c r="C47" s="353" t="s">
        <v>98</v>
      </c>
      <c r="D47" s="357">
        <v>50</v>
      </c>
      <c r="E47" s="355"/>
      <c r="F47" s="355">
        <v>50</v>
      </c>
      <c r="G47" s="355">
        <v>22</v>
      </c>
      <c r="H47" s="355"/>
      <c r="I47" s="355">
        <v>20</v>
      </c>
      <c r="J47" s="355"/>
      <c r="K47" s="364"/>
      <c r="L47" s="364"/>
      <c r="M47" s="405">
        <f t="shared" si="0"/>
        <v>9382.2800000000007</v>
      </c>
      <c r="N47" s="340"/>
    </row>
    <row r="48" spans="1:14" ht="38.25" x14ac:dyDescent="0.25">
      <c r="A48" s="355">
        <v>527</v>
      </c>
      <c r="B48" s="399">
        <v>43</v>
      </c>
      <c r="C48" s="353" t="s">
        <v>99</v>
      </c>
      <c r="D48" s="357">
        <v>42</v>
      </c>
      <c r="E48" s="355"/>
      <c r="F48" s="355">
        <v>42</v>
      </c>
      <c r="G48" s="355"/>
      <c r="H48" s="355">
        <v>1</v>
      </c>
      <c r="I48" s="355">
        <v>1</v>
      </c>
      <c r="J48" s="355"/>
      <c r="K48" s="364"/>
      <c r="L48" s="364">
        <v>65</v>
      </c>
      <c r="M48" s="405">
        <f t="shared" si="0"/>
        <v>12010.91</v>
      </c>
      <c r="N48" s="340"/>
    </row>
    <row r="49" spans="1:14" ht="38.25" x14ac:dyDescent="0.25">
      <c r="A49" s="355">
        <v>528</v>
      </c>
      <c r="B49" s="399">
        <v>44</v>
      </c>
      <c r="C49" s="353" t="s">
        <v>100</v>
      </c>
      <c r="D49" s="357">
        <v>40</v>
      </c>
      <c r="E49" s="355"/>
      <c r="F49" s="355">
        <v>50</v>
      </c>
      <c r="G49" s="355">
        <v>35</v>
      </c>
      <c r="H49" s="355"/>
      <c r="I49" s="355">
        <v>25</v>
      </c>
      <c r="J49" s="355"/>
      <c r="K49" s="364"/>
      <c r="L49" s="364">
        <v>86</v>
      </c>
      <c r="M49" s="405">
        <f t="shared" si="0"/>
        <v>18262.5</v>
      </c>
      <c r="N49" s="340"/>
    </row>
    <row r="50" spans="1:14" ht="38.25" x14ac:dyDescent="0.25">
      <c r="A50" s="355">
        <v>557</v>
      </c>
      <c r="B50" s="399">
        <v>45</v>
      </c>
      <c r="C50" s="353" t="s">
        <v>101</v>
      </c>
      <c r="D50" s="357">
        <v>44</v>
      </c>
      <c r="E50" s="355"/>
      <c r="F50" s="355">
        <v>44</v>
      </c>
      <c r="G50" s="355">
        <v>12</v>
      </c>
      <c r="H50" s="355"/>
      <c r="I50" s="355">
        <v>15</v>
      </c>
      <c r="J50" s="355">
        <v>1</v>
      </c>
      <c r="K50" s="364"/>
      <c r="L50" s="364">
        <v>90</v>
      </c>
      <c r="M50" s="405">
        <f t="shared" si="0"/>
        <v>16555.98</v>
      </c>
      <c r="N50" s="340"/>
    </row>
    <row r="51" spans="1:14" ht="38.25" x14ac:dyDescent="0.25">
      <c r="A51" s="355">
        <v>569</v>
      </c>
      <c r="B51" s="399">
        <v>46</v>
      </c>
      <c r="C51" s="353" t="s">
        <v>102</v>
      </c>
      <c r="D51" s="357">
        <v>50</v>
      </c>
      <c r="E51" s="355">
        <v>2</v>
      </c>
      <c r="F51" s="355">
        <v>52</v>
      </c>
      <c r="G51" s="355">
        <v>7</v>
      </c>
      <c r="H51" s="355">
        <v>3</v>
      </c>
      <c r="I51" s="355">
        <v>10</v>
      </c>
      <c r="J51" s="355">
        <v>3</v>
      </c>
      <c r="K51" s="364"/>
      <c r="L51" s="364">
        <v>70</v>
      </c>
      <c r="M51" s="405">
        <f t="shared" si="0"/>
        <v>15945.800000000001</v>
      </c>
      <c r="N51" s="340"/>
    </row>
    <row r="52" spans="1:14" ht="38.25" x14ac:dyDescent="0.25">
      <c r="A52" s="355">
        <v>570</v>
      </c>
      <c r="B52" s="399">
        <v>47</v>
      </c>
      <c r="C52" s="353" t="s">
        <v>103</v>
      </c>
      <c r="D52" s="357">
        <v>75</v>
      </c>
      <c r="E52" s="355"/>
      <c r="F52" s="355">
        <v>75</v>
      </c>
      <c r="G52" s="355">
        <v>15</v>
      </c>
      <c r="H52" s="355">
        <v>1</v>
      </c>
      <c r="I52" s="355">
        <v>16</v>
      </c>
      <c r="J52" s="355">
        <v>1</v>
      </c>
      <c r="K52" s="364"/>
      <c r="L52" s="364"/>
      <c r="M52" s="405">
        <f t="shared" si="0"/>
        <v>12242.650000000001</v>
      </c>
      <c r="N52" s="340"/>
    </row>
    <row r="53" spans="1:14" ht="51" x14ac:dyDescent="0.25">
      <c r="A53" s="355">
        <v>571</v>
      </c>
      <c r="B53" s="399">
        <v>48</v>
      </c>
      <c r="C53" s="353" t="s">
        <v>104</v>
      </c>
      <c r="D53" s="357">
        <v>35</v>
      </c>
      <c r="E53" s="355"/>
      <c r="F53" s="355">
        <v>35</v>
      </c>
      <c r="G53" s="355">
        <v>30</v>
      </c>
      <c r="H53" s="355">
        <v>3</v>
      </c>
      <c r="I53" s="355">
        <v>33</v>
      </c>
      <c r="J53" s="355">
        <v>3</v>
      </c>
      <c r="K53" s="364"/>
      <c r="L53" s="364"/>
      <c r="M53" s="405">
        <f t="shared" si="0"/>
        <v>9865.6500000000015</v>
      </c>
      <c r="N53" s="340"/>
    </row>
    <row r="54" spans="1:14" ht="38.25" x14ac:dyDescent="0.25">
      <c r="A54" s="355">
        <v>572</v>
      </c>
      <c r="B54" s="399">
        <v>49</v>
      </c>
      <c r="C54" s="353" t="s">
        <v>114</v>
      </c>
      <c r="D54" s="357">
        <v>20</v>
      </c>
      <c r="E54" s="355"/>
      <c r="F54" s="355">
        <v>20</v>
      </c>
      <c r="G54" s="355">
        <v>18</v>
      </c>
      <c r="H54" s="355">
        <v>4</v>
      </c>
      <c r="I54" s="355">
        <v>18</v>
      </c>
      <c r="J54" s="355">
        <v>3</v>
      </c>
      <c r="K54" s="364"/>
      <c r="L54" s="364"/>
      <c r="M54" s="405">
        <f t="shared" si="0"/>
        <v>6346.39</v>
      </c>
      <c r="N54" s="340"/>
    </row>
    <row r="55" spans="1:14" ht="38.25" x14ac:dyDescent="0.25">
      <c r="A55" s="355">
        <v>574</v>
      </c>
      <c r="B55" s="399">
        <v>50</v>
      </c>
      <c r="C55" s="353" t="s">
        <v>105</v>
      </c>
      <c r="D55" s="357">
        <v>67</v>
      </c>
      <c r="E55" s="355"/>
      <c r="F55" s="355">
        <v>67</v>
      </c>
      <c r="G55" s="355">
        <v>14</v>
      </c>
      <c r="H55" s="355"/>
      <c r="I55" s="355">
        <v>14</v>
      </c>
      <c r="J55" s="355"/>
      <c r="K55" s="364"/>
      <c r="L55" s="364"/>
      <c r="M55" s="405">
        <f t="shared" si="0"/>
        <v>10616.71</v>
      </c>
      <c r="N55" s="340"/>
    </row>
    <row r="56" spans="1:14" ht="38.25" x14ac:dyDescent="0.25">
      <c r="A56" s="355">
        <v>591</v>
      </c>
      <c r="B56" s="399">
        <v>51</v>
      </c>
      <c r="C56" s="353" t="s">
        <v>106</v>
      </c>
      <c r="D56" s="357">
        <v>50</v>
      </c>
      <c r="E56" s="355">
        <v>8</v>
      </c>
      <c r="F56" s="355">
        <v>58</v>
      </c>
      <c r="G56" s="355">
        <v>26</v>
      </c>
      <c r="H56" s="355">
        <v>4</v>
      </c>
      <c r="I56" s="355">
        <v>30</v>
      </c>
      <c r="J56" s="355">
        <v>2</v>
      </c>
      <c r="K56" s="364"/>
      <c r="L56" s="364">
        <v>65</v>
      </c>
      <c r="M56" s="405">
        <f t="shared" si="0"/>
        <v>18610.96</v>
      </c>
      <c r="N56" s="340"/>
    </row>
    <row r="57" spans="1:14" ht="38.25" x14ac:dyDescent="0.25">
      <c r="A57" s="355">
        <v>592</v>
      </c>
      <c r="B57" s="399">
        <v>52</v>
      </c>
      <c r="C57" s="353" t="s">
        <v>107</v>
      </c>
      <c r="D57" s="357">
        <v>20</v>
      </c>
      <c r="E57" s="355"/>
      <c r="F57" s="355">
        <v>26</v>
      </c>
      <c r="G57" s="355">
        <v>10</v>
      </c>
      <c r="H57" s="355"/>
      <c r="I57" s="355">
        <v>13</v>
      </c>
      <c r="J57" s="355"/>
      <c r="K57" s="364"/>
      <c r="L57" s="364">
        <v>60</v>
      </c>
      <c r="M57" s="405">
        <f t="shared" si="0"/>
        <v>10073.330000000002</v>
      </c>
      <c r="N57" s="340"/>
    </row>
    <row r="58" spans="1:14" ht="51" x14ac:dyDescent="0.25">
      <c r="A58" s="355">
        <v>593</v>
      </c>
      <c r="B58" s="399">
        <v>53</v>
      </c>
      <c r="C58" s="353" t="s">
        <v>108</v>
      </c>
      <c r="D58" s="357">
        <v>50</v>
      </c>
      <c r="E58" s="355">
        <v>10</v>
      </c>
      <c r="F58" s="355">
        <v>63</v>
      </c>
      <c r="G58" s="355">
        <v>30</v>
      </c>
      <c r="H58" s="355">
        <v>4</v>
      </c>
      <c r="I58" s="355">
        <v>34</v>
      </c>
      <c r="J58" s="355">
        <v>4</v>
      </c>
      <c r="K58" s="364"/>
      <c r="L58" s="364">
        <v>50</v>
      </c>
      <c r="M58" s="405">
        <f t="shared" si="0"/>
        <v>18644.86</v>
      </c>
      <c r="N58" s="340"/>
    </row>
    <row r="59" spans="1:14" ht="63.75" x14ac:dyDescent="0.25">
      <c r="A59" s="355">
        <v>625</v>
      </c>
      <c r="B59" s="399">
        <v>54</v>
      </c>
      <c r="C59" s="353" t="s">
        <v>109</v>
      </c>
      <c r="D59" s="357">
        <v>42</v>
      </c>
      <c r="E59" s="355">
        <v>11</v>
      </c>
      <c r="F59" s="355">
        <v>57</v>
      </c>
      <c r="G59" s="355">
        <v>21</v>
      </c>
      <c r="H59" s="355">
        <v>5</v>
      </c>
      <c r="I59" s="355">
        <v>39</v>
      </c>
      <c r="J59" s="355">
        <v>7</v>
      </c>
      <c r="K59" s="364"/>
      <c r="L59" s="364"/>
      <c r="M59" s="405">
        <f t="shared" si="0"/>
        <v>13121.83</v>
      </c>
      <c r="N59" s="340"/>
    </row>
    <row r="60" spans="1:14" ht="51" x14ac:dyDescent="0.25">
      <c r="A60" s="355">
        <v>639</v>
      </c>
      <c r="B60" s="399">
        <v>55</v>
      </c>
      <c r="C60" s="353" t="s">
        <v>110</v>
      </c>
      <c r="D60" s="357">
        <v>75</v>
      </c>
      <c r="E60" s="355">
        <v>5</v>
      </c>
      <c r="F60" s="355">
        <v>80</v>
      </c>
      <c r="G60" s="355">
        <v>54</v>
      </c>
      <c r="H60" s="355">
        <v>7</v>
      </c>
      <c r="I60" s="355">
        <v>61</v>
      </c>
      <c r="J60" s="355">
        <v>7</v>
      </c>
      <c r="K60" s="364"/>
      <c r="L60" s="364">
        <v>95</v>
      </c>
      <c r="M60" s="405">
        <f t="shared" si="0"/>
        <v>30045.39</v>
      </c>
      <c r="N60" s="340"/>
    </row>
    <row r="61" spans="1:14" ht="51" x14ac:dyDescent="0.25">
      <c r="A61" s="251">
        <v>641</v>
      </c>
      <c r="B61" s="399">
        <v>56</v>
      </c>
      <c r="C61" s="353" t="s">
        <v>111</v>
      </c>
      <c r="D61" s="252">
        <v>70</v>
      </c>
      <c r="E61" s="251">
        <v>6</v>
      </c>
      <c r="F61" s="251">
        <v>100</v>
      </c>
      <c r="G61" s="251">
        <v>60</v>
      </c>
      <c r="H61" s="251">
        <v>5</v>
      </c>
      <c r="I61" s="251">
        <v>85</v>
      </c>
      <c r="J61" s="251">
        <v>5</v>
      </c>
      <c r="K61" s="366"/>
      <c r="L61" s="366">
        <v>90</v>
      </c>
      <c r="M61" s="405">
        <f t="shared" si="0"/>
        <v>30204.32</v>
      </c>
      <c r="N61" s="340"/>
    </row>
    <row r="62" spans="1:14" ht="38.25" x14ac:dyDescent="0.25">
      <c r="A62" s="355">
        <v>667</v>
      </c>
      <c r="B62" s="399">
        <v>57</v>
      </c>
      <c r="C62" s="353" t="s">
        <v>112</v>
      </c>
      <c r="D62" s="357">
        <v>30</v>
      </c>
      <c r="E62" s="355"/>
      <c r="F62" s="355">
        <v>31</v>
      </c>
      <c r="G62" s="355">
        <v>25</v>
      </c>
      <c r="H62" s="355"/>
      <c r="I62" s="355">
        <v>50</v>
      </c>
      <c r="J62" s="355"/>
      <c r="K62" s="364"/>
      <c r="L62" s="364"/>
      <c r="M62" s="405">
        <f t="shared" si="0"/>
        <v>7969.77</v>
      </c>
      <c r="N62" s="340"/>
    </row>
    <row r="63" spans="1:14" ht="38.25" x14ac:dyDescent="0.25">
      <c r="A63" s="355">
        <v>690</v>
      </c>
      <c r="B63" s="399">
        <v>58</v>
      </c>
      <c r="C63" s="352" t="s">
        <v>113</v>
      </c>
      <c r="D63" s="357"/>
      <c r="E63" s="355"/>
      <c r="F63" s="355"/>
      <c r="G63" s="355"/>
      <c r="H63" s="355"/>
      <c r="I63" s="355"/>
      <c r="J63" s="355"/>
      <c r="K63" s="364"/>
      <c r="L63" s="364">
        <v>60</v>
      </c>
      <c r="M63" s="405">
        <f t="shared" si="0"/>
        <v>5880</v>
      </c>
    </row>
    <row r="64" spans="1:14" s="358" customFormat="1" ht="50.1" customHeight="1" x14ac:dyDescent="0.25">
      <c r="C64" s="361"/>
      <c r="D64" s="361"/>
      <c r="E64" s="361"/>
      <c r="F64" s="361"/>
      <c r="G64" s="361"/>
      <c r="H64" s="361"/>
      <c r="I64" s="361"/>
      <c r="J64" s="361"/>
      <c r="K64" s="354"/>
      <c r="L64" s="354"/>
      <c r="M64" s="360">
        <f>SUM(M6:M63)</f>
        <v>868361.32000000018</v>
      </c>
      <c r="N64" s="359"/>
    </row>
    <row r="65" spans="11:14" x14ac:dyDescent="0.25">
      <c r="K65" s="337"/>
      <c r="L65" s="337"/>
      <c r="M65" s="337"/>
      <c r="N65" s="337"/>
    </row>
    <row r="66" spans="11:14" x14ac:dyDescent="0.25">
      <c r="K66" s="337"/>
      <c r="L66" s="337"/>
      <c r="M66" s="337"/>
      <c r="N66" s="337"/>
    </row>
  </sheetData>
  <autoFilter ref="A1:M66"/>
  <sortState ref="A5:L59">
    <sortCondition ref="A5:A59"/>
  </sortState>
  <mergeCells count="6">
    <mergeCell ref="C3:M3"/>
    <mergeCell ref="A4:A5"/>
    <mergeCell ref="C4:C5"/>
    <mergeCell ref="D4:F4"/>
    <mergeCell ref="G4:I4"/>
    <mergeCell ref="B4:B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Таблица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2016-11-21T12:02:03Z</dcterms:modified>
</cp:coreProperties>
</file>